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pgtmpt.sharepoint.com/sites/P09-CWB-DA/Documentos Compartilhados/General/COMPRAS E LICITAÇÕES/PLANILHAS COMPARATIVAS/2026 - Planilha Comparativa/"/>
    </mc:Choice>
  </mc:AlternateContent>
  <xr:revisionPtr revIDLastSave="0" documentId="13_ncr:80000009_{3E7528F2-E15D-464A-9596-B88D05D26041}" xr6:coauthVersionLast="47" xr6:coauthVersionMax="47" xr10:uidLastSave="{00000000-0000-0000-0000-000000000000}"/>
  <bookViews>
    <workbookView xWindow="28680" yWindow="2025" windowWidth="29040" windowHeight="15720" xr2:uid="{C8326925-0ED5-4587-9CCC-0A767EEF379D}"/>
  </bookViews>
  <sheets>
    <sheet name="Planilha1" sheetId="1" r:id="rId1"/>
  </sheets>
  <definedNames>
    <definedName name="_xlnm.Print_Area" localSheetId="0">Planilha1!$A$1:$W$33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28" i="1" l="1"/>
  <c r="R6" i="1"/>
  <c r="S6" i="1"/>
  <c r="T6" i="1"/>
  <c r="U6" i="1"/>
  <c r="W6" i="1"/>
  <c r="R7" i="1"/>
  <c r="S7" i="1"/>
  <c r="T7" i="1"/>
  <c r="U7" i="1"/>
  <c r="W7" i="1"/>
  <c r="R8" i="1"/>
  <c r="S8" i="1"/>
  <c r="T8" i="1"/>
  <c r="U8" i="1"/>
  <c r="W8" i="1"/>
  <c r="R9" i="1"/>
  <c r="S9" i="1"/>
  <c r="T9" i="1"/>
  <c r="U9" i="1"/>
  <c r="W9" i="1"/>
  <c r="R10" i="1"/>
  <c r="S10" i="1"/>
  <c r="T10" i="1"/>
  <c r="U10" i="1"/>
  <c r="W10" i="1"/>
  <c r="R11" i="1"/>
  <c r="S11" i="1"/>
  <c r="T11" i="1"/>
  <c r="U11" i="1"/>
  <c r="W11" i="1"/>
  <c r="R12" i="1"/>
  <c r="S12" i="1"/>
  <c r="T12" i="1"/>
  <c r="U12" i="1"/>
  <c r="W12" i="1"/>
  <c r="R13" i="1"/>
  <c r="S13" i="1"/>
  <c r="T13" i="1"/>
  <c r="U13" i="1"/>
  <c r="W13" i="1"/>
  <c r="R14" i="1"/>
  <c r="S14" i="1"/>
  <c r="T14" i="1"/>
  <c r="U14" i="1"/>
  <c r="W14" i="1"/>
  <c r="R15" i="1"/>
  <c r="S15" i="1"/>
  <c r="T15" i="1"/>
  <c r="U15" i="1"/>
  <c r="W15" i="1"/>
  <c r="R16" i="1"/>
  <c r="S16" i="1"/>
  <c r="T16" i="1"/>
  <c r="U16" i="1"/>
  <c r="W16" i="1"/>
  <c r="R17" i="1"/>
  <c r="S17" i="1"/>
  <c r="T17" i="1"/>
  <c r="U17" i="1"/>
  <c r="W17" i="1"/>
  <c r="R18" i="1"/>
  <c r="S18" i="1"/>
  <c r="T18" i="1"/>
  <c r="U18" i="1"/>
  <c r="W18" i="1"/>
  <c r="R19" i="1"/>
  <c r="S19" i="1"/>
  <c r="T19" i="1"/>
  <c r="U19" i="1"/>
  <c r="W19" i="1"/>
  <c r="R20" i="1"/>
  <c r="S20" i="1"/>
  <c r="T20" i="1"/>
  <c r="U20" i="1"/>
  <c r="W20" i="1"/>
  <c r="R21" i="1"/>
  <c r="S21" i="1"/>
  <c r="T21" i="1"/>
  <c r="W21" i="1"/>
  <c r="R22" i="1"/>
  <c r="S22" i="1"/>
  <c r="T22" i="1"/>
  <c r="U22" i="1"/>
  <c r="W22" i="1"/>
  <c r="R23" i="1"/>
  <c r="S23" i="1"/>
  <c r="T23" i="1"/>
  <c r="U23" i="1"/>
  <c r="W23" i="1"/>
  <c r="R24" i="1"/>
  <c r="S24" i="1"/>
  <c r="T24" i="1"/>
  <c r="U24" i="1"/>
  <c r="W24" i="1"/>
  <c r="R25" i="1"/>
  <c r="S25" i="1"/>
  <c r="T25" i="1"/>
  <c r="U25" i="1"/>
  <c r="W25" i="1"/>
  <c r="R26" i="1"/>
  <c r="S26" i="1"/>
  <c r="T26" i="1"/>
  <c r="U26" i="1"/>
  <c r="W26" i="1"/>
  <c r="R27" i="1"/>
  <c r="S27" i="1"/>
  <c r="T27" i="1"/>
  <c r="U27" i="1"/>
  <c r="W27" i="1"/>
  <c r="U21" i="1"/>
</calcChain>
</file>

<file path=xl/sharedStrings.xml><?xml version="1.0" encoding="utf-8"?>
<sst xmlns="http://schemas.openxmlformats.org/spreadsheetml/2006/main" count="128" uniqueCount="71">
  <si>
    <t>ITEM</t>
  </si>
  <si>
    <t>CATMAT</t>
  </si>
  <si>
    <t>Inc III</t>
  </si>
  <si>
    <t>UN</t>
  </si>
  <si>
    <t>Cotação 1</t>
  </si>
  <si>
    <t>Cotação 2</t>
  </si>
  <si>
    <t>Cotação 3</t>
  </si>
  <si>
    <t>Cotação 4</t>
  </si>
  <si>
    <t>Cotação 5</t>
  </si>
  <si>
    <t>Cotação 6</t>
  </si>
  <si>
    <t>Cotação 7</t>
  </si>
  <si>
    <t>MÉDIA</t>
  </si>
  <si>
    <t>MEDIANA</t>
  </si>
  <si>
    <t>DESVIO PADRÃO AMOSTRAL</t>
  </si>
  <si>
    <t>COEFIC. VARIAÇÃO REL. À MÉDIA (%)</t>
  </si>
  <si>
    <t>Cotação 8</t>
  </si>
  <si>
    <t>Cotação 9</t>
  </si>
  <si>
    <t>QUANT.</t>
  </si>
  <si>
    <t>R$ / UN</t>
  </si>
  <si>
    <t>VALOR MÁX. UNITÁRIO</t>
  </si>
  <si>
    <t>VALOR MÁX. TOTAL</t>
  </si>
  <si>
    <t>Cotação 10</t>
  </si>
  <si>
    <t>Cotação 11</t>
  </si>
  <si>
    <t>PORTARIA Nº 100/23/PGR  (IN Nº73/2020 ME)</t>
  </si>
  <si>
    <t>1.</t>
  </si>
  <si>
    <t>2.</t>
  </si>
  <si>
    <t>3.</t>
  </si>
  <si>
    <t>Critérios e Observações sobre apuração do valor de mercado:</t>
  </si>
  <si>
    <t>INC III  PREÇOS DE DOMÍNIO AMPLO, sites de grandes distribuidores atacadistas preferencialmente da região Sul, grandes redes de supermercados ou  fabricantes com LOJA ONLINE, preços unitários considerados sem descontos para pagamento por PIX. data da consulta no cabeçalho da cotação.</t>
  </si>
  <si>
    <r>
      <rPr>
        <u/>
        <sz val="11"/>
        <rFont val="Aptos"/>
        <family val="2"/>
      </rPr>
      <t>Critério estatístico</t>
    </r>
    <r>
      <rPr>
        <sz val="11"/>
        <rFont val="Aptos"/>
        <family val="2"/>
      </rPr>
      <t xml:space="preserve">: se o coeficiente de variação é menor que 25% (valores mais homogêneos) utiliza-se a média aritmética, se maior, a mediana. COEFICIENTE DE VARIAÇÃO = DESVIO PADRÃO AMOSTRAL  /  MÉDIA.  </t>
    </r>
  </si>
  <si>
    <t>Observar que, para cada item foi escolhido um critério estatístico (média ou mediana), de acordo com o resultado do Coediciente de Variação. O valor utilizado foi sinalizado com a cor laranja na planilha acima.</t>
  </si>
  <si>
    <t>OBJETO</t>
  </si>
  <si>
    <t>AÇUCAR REFINADO 1KG</t>
  </si>
  <si>
    <t>ADOÇANTE ORGÂNICO STEVIA CX 50 SACHETS</t>
  </si>
  <si>
    <t>CHÁ MATE - 25 SAQUINHOS</t>
  </si>
  <si>
    <t>FILTRO DE CAFÉ PAPEL Nº 103</t>
  </si>
  <si>
    <t>PRATO SOBREMESA</t>
  </si>
  <si>
    <t>GARFO DE SOBREMESA</t>
  </si>
  <si>
    <t>ESPONJA DUPLA FACE</t>
  </si>
  <si>
    <t>DISPENSER DE ALCOOL SPRAY</t>
  </si>
  <si>
    <t>ALCOOL 70º REFIL SPRAY 400ml</t>
  </si>
  <si>
    <t>ÁLCOOL GEL FRASCO PUMP 500G</t>
  </si>
  <si>
    <t>LÂMPADA LED T8 18 W</t>
  </si>
  <si>
    <t>LAMPADA BULBO LED 14 W</t>
  </si>
  <si>
    <t>PILHAS AA</t>
  </si>
  <si>
    <t>KG</t>
  </si>
  <si>
    <t>CAIXA C/ 50 SACHETS</t>
  </si>
  <si>
    <t>CAIXA C/ 10 SACHETS</t>
  </si>
  <si>
    <t>CAIXA C/ 25 SACHETS</t>
  </si>
  <si>
    <t>CAIXA C/ 30 UN.</t>
  </si>
  <si>
    <t>UNIDADE</t>
  </si>
  <si>
    <t>FRASCO 500ML</t>
  </si>
  <si>
    <t>BOLSA 400ML</t>
  </si>
  <si>
    <t>FRASCO 500G</t>
  </si>
  <si>
    <t>LITRO</t>
  </si>
  <si>
    <t>BASTÃO 10G</t>
  </si>
  <si>
    <t>PDM</t>
  </si>
  <si>
    <t>INC I  ou  II</t>
  </si>
  <si>
    <t>DETERGENTE 500ml</t>
  </si>
  <si>
    <t>CHÁ DE ERVAS SORTIDOS - 10 SAQUINHOS</t>
  </si>
  <si>
    <t>APOIO ERGONÔMICO PARA OS PÉS METAL / BORRACHA</t>
  </si>
  <si>
    <t>-----</t>
  </si>
  <si>
    <t>LIXEIRA REDONDA PRETA 10L</t>
  </si>
  <si>
    <t>LIXEIRA COM PEDAL MÉDIA 12L</t>
  </si>
  <si>
    <t xml:space="preserve">	COPO DE VIDRO  400 ML</t>
  </si>
  <si>
    <t>COLA EM BASTÃO 10G</t>
  </si>
  <si>
    <t>AGENDA DIÁRIA 1/4 (A5) PERMANENTE  CAPA DURA</t>
  </si>
  <si>
    <t>TOTAL CONTRATAÇÃO</t>
  </si>
  <si>
    <t>MEMÓRIA DE CÁLCULO E SÉRIE DE PREÇOS COLETADOS — AQUISIÇÃO  ALMOXARIFADO 2026 - AUTOS PGEA 20.02.0900.0000490/2026-48</t>
  </si>
  <si>
    <t xml:space="preserve">ÁLCOOL ETILICO LÍQUIDO 70º INPM  </t>
  </si>
  <si>
    <t>INC I PREÇOS DO PORTAL NACIONAL DE CONTRATAÇÕES PÚBLICAS  para itens com descrição/qualidade similar comprado nos últimos 6 meses (180 dias).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</si>
</sst>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8" formatCode="&quot;R$&quot;\ #,##0.00"/>
    <numFmt numFmtId="169" formatCode="0.0000"/>
    <numFmt numFmtId="170" formatCode="0.000"/>
  </numFmts>
  <fonts count="24" x14ac:knownFonts="1">
    <font>
      <sz val="11"/>
      <color theme="1"/>
      <name val="Aptos Narrow"/>
      <family val="2"/>
      <scheme val="minor"/>
    </font>
    <font>
      <sz val="8"/>
      <name val="Aptos Narrow"/>
      <family val="2"/>
    </font>
    <font>
      <sz val="10"/>
      <name val="Aptos"/>
      <family val="2"/>
    </font>
    <font>
      <b/>
      <sz val="10"/>
      <name val="Aptos"/>
      <family val="2"/>
    </font>
    <font>
      <sz val="11"/>
      <name val="Aptos"/>
      <family val="2"/>
    </font>
    <font>
      <u/>
      <sz val="11"/>
      <name val="Aptos"/>
      <family val="2"/>
    </font>
    <font>
      <sz val="11"/>
      <color theme="1"/>
      <name val="Aptos Narrow"/>
      <family val="2"/>
      <scheme val="minor"/>
    </font>
    <font>
      <u/>
      <sz val="11"/>
      <color theme="10"/>
      <name val="Aptos Narrow"/>
      <family val="2"/>
      <scheme val="minor"/>
    </font>
    <font>
      <b/>
      <sz val="11"/>
      <color theme="1"/>
      <name val="Aptos Narrow"/>
      <family val="2"/>
      <scheme val="minor"/>
    </font>
    <font>
      <sz val="10"/>
      <color theme="1"/>
      <name val="Aptos"/>
      <family val="2"/>
    </font>
    <font>
      <sz val="11"/>
      <color theme="1"/>
      <name val="Aptos"/>
      <family val="2"/>
    </font>
    <font>
      <b/>
      <sz val="10"/>
      <color theme="0"/>
      <name val="Aptos"/>
      <family val="2"/>
    </font>
    <font>
      <b/>
      <sz val="8"/>
      <color theme="0"/>
      <name val="Aptos"/>
      <family val="2"/>
    </font>
    <font>
      <b/>
      <sz val="14"/>
      <color theme="1"/>
      <name val="Aptos"/>
      <family val="2"/>
    </font>
    <font>
      <b/>
      <sz val="11"/>
      <color theme="0"/>
      <name val="Aptos"/>
      <family val="2"/>
    </font>
    <font>
      <sz val="11"/>
      <color rgb="FF000000"/>
      <name val="Aptos"/>
      <family val="2"/>
    </font>
    <font>
      <b/>
      <sz val="11"/>
      <color rgb="FFFF0000"/>
      <name val="Aptos"/>
      <family val="2"/>
    </font>
    <font>
      <b/>
      <sz val="10"/>
      <color rgb="FF000000"/>
      <name val="Aptos"/>
      <family val="2"/>
    </font>
    <font>
      <b/>
      <sz val="8"/>
      <color theme="1"/>
      <name val="Aptos"/>
      <family val="2"/>
    </font>
    <font>
      <b/>
      <sz val="11"/>
      <color theme="1"/>
      <name val="Aptos"/>
      <family val="2"/>
    </font>
    <font>
      <b/>
      <sz val="10"/>
      <color theme="1"/>
      <name val="Aptos"/>
      <family val="2"/>
    </font>
    <font>
      <sz val="11"/>
      <name val="Aptos Narrow"/>
      <family val="2"/>
      <scheme val="minor"/>
    </font>
    <font>
      <sz val="12"/>
      <name val="Aptos Narrow"/>
      <family val="2"/>
      <scheme val="minor"/>
    </font>
    <font>
      <sz val="12"/>
      <color theme="1"/>
      <name val="Aptos Narrow"/>
      <family val="2"/>
      <scheme val="minor"/>
    </font>
  </fonts>
  <fills count="8">
    <fill>
      <patternFill patternType="none"/>
    </fill>
    <fill>
      <patternFill patternType="gray125"/>
    </fill>
    <fill>
      <patternFill patternType="solid">
        <fgColor theme="2" tint="-0.499984740745262"/>
        <bgColor indexed="64"/>
      </patternFill>
    </fill>
    <fill>
      <patternFill patternType="solid">
        <fgColor theme="0" tint="-0.14999847407452621"/>
        <bgColor indexed="64"/>
      </patternFill>
    </fill>
    <fill>
      <patternFill patternType="solid">
        <fgColor theme="0"/>
        <bgColor indexed="64"/>
      </patternFill>
    </fill>
    <fill>
      <patternFill patternType="solid">
        <fgColor theme="5" tint="0.39997558519241921"/>
        <bgColor indexed="64"/>
      </patternFill>
    </fill>
    <fill>
      <patternFill patternType="solid">
        <fgColor theme="1" tint="0.34998626667073579"/>
        <bgColor indexed="64"/>
      </patternFill>
    </fill>
    <fill>
      <patternFill patternType="solid">
        <fgColor theme="5"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
    <xf numFmtId="0" fontId="0" fillId="0" borderId="0"/>
    <xf numFmtId="0" fontId="7" fillId="0" borderId="0" applyNumberFormat="0" applyFill="0" applyBorder="0" applyAlignment="0" applyProtection="0"/>
    <xf numFmtId="9" fontId="6" fillId="0" borderId="0" applyFont="0" applyFill="0" applyBorder="0" applyAlignment="0" applyProtection="0"/>
  </cellStyleXfs>
  <cellXfs count="88">
    <xf numFmtId="0" fontId="0" fillId="0" borderId="0" xfId="0"/>
    <xf numFmtId="0" fontId="9" fillId="0" borderId="0" xfId="0" applyFont="1" applyAlignment="1">
      <alignment horizontal="center"/>
    </xf>
    <xf numFmtId="0" fontId="9" fillId="0" borderId="0" xfId="0" applyFont="1"/>
    <xf numFmtId="0" fontId="2" fillId="0" borderId="0" xfId="0" applyFont="1" applyAlignment="1">
      <alignment horizontal="center" vertical="top"/>
    </xf>
    <xf numFmtId="0" fontId="10" fillId="0" borderId="0" xfId="0" applyFont="1"/>
    <xf numFmtId="4" fontId="11" fillId="2"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0" fillId="0" borderId="0" xfId="0" applyFont="1" applyAlignment="1">
      <alignment horizontal="center"/>
    </xf>
    <xf numFmtId="0" fontId="13" fillId="0" borderId="0" xfId="0" applyFont="1" applyAlignment="1">
      <alignment horizontal="left"/>
    </xf>
    <xf numFmtId="0" fontId="10" fillId="0" borderId="1" xfId="0" applyFont="1" applyBorder="1" applyAlignment="1">
      <alignment horizontal="center" vertical="center" wrapText="1"/>
    </xf>
    <xf numFmtId="2" fontId="10" fillId="0" borderId="1" xfId="0" applyNumberFormat="1" applyFont="1" applyBorder="1" applyAlignment="1">
      <alignment horizontal="center" vertical="center"/>
    </xf>
    <xf numFmtId="4" fontId="14" fillId="2" borderId="1" xfId="0" applyNumberFormat="1" applyFont="1" applyFill="1" applyBorder="1" applyAlignment="1">
      <alignment horizontal="center" vertical="center" wrapText="1"/>
    </xf>
    <xf numFmtId="9" fontId="14" fillId="2" borderId="1" xfId="2" applyFont="1" applyFill="1" applyBorder="1" applyAlignment="1">
      <alignment horizontal="center" vertical="center" wrapText="1"/>
    </xf>
    <xf numFmtId="0" fontId="15" fillId="0" borderId="1" xfId="0" applyFont="1" applyBorder="1" applyAlignment="1">
      <alignment horizontal="center" vertical="center" wrapText="1"/>
    </xf>
    <xf numFmtId="2" fontId="10" fillId="0" borderId="1" xfId="0" quotePrefix="1" applyNumberFormat="1" applyFont="1" applyBorder="1" applyAlignment="1">
      <alignment horizontal="center" vertical="center"/>
    </xf>
    <xf numFmtId="0" fontId="16" fillId="0" borderId="0" xfId="0" applyFont="1" applyAlignment="1">
      <alignment horizontal="left" vertical="top"/>
    </xf>
    <xf numFmtId="2" fontId="10" fillId="0" borderId="1" xfId="0" applyNumberFormat="1" applyFont="1" applyFill="1" applyBorder="1" applyAlignment="1">
      <alignment horizontal="center" vertical="center"/>
    </xf>
    <xf numFmtId="0" fontId="17" fillId="3" borderId="0" xfId="0" applyFont="1" applyFill="1" applyAlignment="1">
      <alignment horizontal="right" vertical="center"/>
    </xf>
    <xf numFmtId="0" fontId="17" fillId="3" borderId="0" xfId="0" applyFont="1" applyFill="1" applyAlignment="1">
      <alignment horizontal="center" vertical="center"/>
    </xf>
    <xf numFmtId="0" fontId="9" fillId="3" borderId="0" xfId="0" applyFont="1" applyFill="1" applyAlignment="1">
      <alignment horizontal="center" vertical="center"/>
    </xf>
    <xf numFmtId="0" fontId="10" fillId="3" borderId="0" xfId="0" applyFont="1" applyFill="1" applyAlignment="1">
      <alignment horizontal="center" vertical="center"/>
    </xf>
    <xf numFmtId="4" fontId="3" fillId="3" borderId="1" xfId="0" applyNumberFormat="1" applyFont="1" applyFill="1" applyBorder="1" applyAlignment="1">
      <alignment horizontal="center" vertical="center" wrapText="1"/>
    </xf>
    <xf numFmtId="0" fontId="18" fillId="3" borderId="2" xfId="0" applyFont="1" applyFill="1" applyBorder="1" applyAlignment="1">
      <alignment horizontal="center" vertical="center" wrapText="1"/>
    </xf>
    <xf numFmtId="4" fontId="10" fillId="3" borderId="0" xfId="0" applyNumberFormat="1" applyFont="1" applyFill="1" applyAlignment="1">
      <alignment horizontal="center" vertical="center"/>
    </xf>
    <xf numFmtId="0" fontId="9" fillId="0" borderId="0" xfId="0" applyFont="1" applyFill="1" applyAlignment="1">
      <alignment horizontal="center"/>
    </xf>
    <xf numFmtId="0" fontId="9" fillId="0" borderId="0" xfId="0" applyFont="1" applyFill="1"/>
    <xf numFmtId="0" fontId="10" fillId="0" borderId="0" xfId="0" applyFont="1" applyFill="1"/>
    <xf numFmtId="0" fontId="0" fillId="0" borderId="0" xfId="0" applyFill="1"/>
    <xf numFmtId="0" fontId="10" fillId="0" borderId="0" xfId="0" applyFont="1" applyAlignment="1">
      <alignment horizontal="left"/>
    </xf>
    <xf numFmtId="0" fontId="19" fillId="0" borderId="0" xfId="0" applyFont="1" applyAlignment="1">
      <alignment horizontal="center"/>
    </xf>
    <xf numFmtId="0" fontId="19" fillId="0" borderId="0" xfId="0" applyFont="1" applyAlignment="1">
      <alignment horizontal="left"/>
    </xf>
    <xf numFmtId="0" fontId="19" fillId="0" borderId="0" xfId="0" applyFont="1"/>
    <xf numFmtId="0" fontId="8" fillId="0" borderId="0" xfId="0" applyFont="1"/>
    <xf numFmtId="0" fontId="20" fillId="0" borderId="0" xfId="0" applyFont="1" applyFill="1" applyAlignment="1">
      <alignment horizontal="left"/>
    </xf>
    <xf numFmtId="0" fontId="4" fillId="0" borderId="0" xfId="0" applyFont="1" applyAlignment="1">
      <alignment horizontal="left" vertical="top"/>
    </xf>
    <xf numFmtId="0" fontId="7" fillId="0" borderId="0" xfId="1" applyAlignment="1">
      <alignment horizontal="left"/>
    </xf>
    <xf numFmtId="168" fontId="19" fillId="4" borderId="1" xfId="0" applyNumberFormat="1" applyFont="1" applyFill="1" applyBorder="1" applyAlignment="1">
      <alignment horizontal="center" vertical="center"/>
    </xf>
    <xf numFmtId="0" fontId="21" fillId="0" borderId="1" xfId="0" quotePrefix="1"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0" applyFont="1" applyBorder="1" applyAlignment="1">
      <alignment horizontal="center" vertical="center" wrapText="1"/>
    </xf>
    <xf numFmtId="0" fontId="0" fillId="0" borderId="1" xfId="0" applyFont="1" applyBorder="1" applyAlignment="1">
      <alignment horizontal="center" vertical="center" wrapText="1"/>
    </xf>
    <xf numFmtId="2" fontId="10" fillId="0" borderId="1" xfId="0" quotePrefix="1" applyNumberFormat="1" applyFont="1" applyFill="1" applyBorder="1" applyAlignment="1">
      <alignment horizontal="center" vertical="center"/>
    </xf>
    <xf numFmtId="168" fontId="19" fillId="0" borderId="1" xfId="0" applyNumberFormat="1" applyFont="1" applyFill="1" applyBorder="1" applyAlignment="1">
      <alignment horizontal="center" vertical="center"/>
    </xf>
    <xf numFmtId="170" fontId="10" fillId="0" borderId="1" xfId="0" applyNumberFormat="1" applyFont="1" applyFill="1" applyBorder="1" applyAlignment="1">
      <alignment horizontal="center" vertical="center"/>
    </xf>
    <xf numFmtId="170" fontId="10" fillId="0" borderId="1" xfId="0" applyNumberFormat="1" applyFont="1" applyBorder="1" applyAlignment="1">
      <alignment horizontal="center" vertical="center"/>
    </xf>
    <xf numFmtId="2" fontId="10" fillId="5" borderId="1" xfId="0" applyNumberFormat="1" applyFont="1" applyFill="1" applyBorder="1" applyAlignment="1">
      <alignment horizontal="center" vertical="center"/>
    </xf>
    <xf numFmtId="169" fontId="10" fillId="0" borderId="1" xfId="0" applyNumberFormat="1" applyFont="1" applyBorder="1" applyAlignment="1">
      <alignment horizontal="center" vertical="center"/>
    </xf>
    <xf numFmtId="169" fontId="10" fillId="0" borderId="1" xfId="0" applyNumberFormat="1" applyFont="1" applyFill="1" applyBorder="1" applyAlignment="1">
      <alignment horizontal="center" vertical="center"/>
    </xf>
    <xf numFmtId="0" fontId="10" fillId="0" borderId="2" xfId="0" applyFont="1" applyBorder="1" applyAlignment="1">
      <alignment horizontal="center" vertical="center" wrapText="1"/>
    </xf>
    <xf numFmtId="0" fontId="22" fillId="0" borderId="2" xfId="0" applyFont="1" applyBorder="1" applyAlignment="1">
      <alignment horizontal="center" vertical="center" wrapText="1"/>
    </xf>
    <xf numFmtId="0" fontId="21" fillId="0" borderId="2" xfId="0" applyFont="1" applyBorder="1" applyAlignment="1">
      <alignment horizontal="center" vertical="center" wrapText="1"/>
    </xf>
    <xf numFmtId="2" fontId="10" fillId="0" borderId="2" xfId="0" applyNumberFormat="1" applyFont="1" applyBorder="1" applyAlignment="1">
      <alignment horizontal="center" vertical="center"/>
    </xf>
    <xf numFmtId="2" fontId="10" fillId="0" borderId="2" xfId="0" quotePrefix="1" applyNumberFormat="1" applyFont="1" applyFill="1" applyBorder="1" applyAlignment="1">
      <alignment horizontal="center" vertical="center"/>
    </xf>
    <xf numFmtId="2" fontId="10" fillId="0" borderId="2" xfId="0" applyNumberFormat="1" applyFont="1" applyFill="1" applyBorder="1" applyAlignment="1">
      <alignment horizontal="center" vertical="center"/>
    </xf>
    <xf numFmtId="4" fontId="14" fillId="2" borderId="2" xfId="0" applyNumberFormat="1" applyFont="1" applyFill="1" applyBorder="1" applyAlignment="1">
      <alignment horizontal="center" vertical="center" wrapText="1"/>
    </xf>
    <xf numFmtId="9" fontId="14" fillId="2" borderId="2" xfId="2" applyFont="1" applyFill="1" applyBorder="1" applyAlignment="1">
      <alignment horizontal="center" vertical="center" wrapText="1"/>
    </xf>
    <xf numFmtId="168" fontId="19" fillId="0" borderId="2" xfId="0" applyNumberFormat="1" applyFont="1" applyFill="1" applyBorder="1" applyAlignment="1">
      <alignment horizontal="center" vertical="center"/>
    </xf>
    <xf numFmtId="168" fontId="19" fillId="4" borderId="2" xfId="0" applyNumberFormat="1" applyFont="1" applyFill="1" applyBorder="1" applyAlignment="1">
      <alignment horizontal="center" vertical="center"/>
    </xf>
    <xf numFmtId="0" fontId="10" fillId="0" borderId="3" xfId="0" applyFont="1" applyBorder="1" applyAlignment="1">
      <alignment horizontal="center" vertical="center" wrapText="1"/>
    </xf>
    <xf numFmtId="0" fontId="22" fillId="0" borderId="3" xfId="0" applyFont="1" applyBorder="1" applyAlignment="1">
      <alignment horizontal="center" vertical="center" wrapText="1"/>
    </xf>
    <xf numFmtId="0" fontId="21" fillId="0" borderId="3" xfId="0" applyFont="1" applyBorder="1" applyAlignment="1">
      <alignment horizontal="center" vertical="center" wrapText="1"/>
    </xf>
    <xf numFmtId="2" fontId="10" fillId="0" borderId="3" xfId="0" applyNumberFormat="1" applyFont="1" applyBorder="1" applyAlignment="1">
      <alignment horizontal="center" vertical="center"/>
    </xf>
    <xf numFmtId="2" fontId="10" fillId="0" borderId="3" xfId="0" quotePrefix="1" applyNumberFormat="1" applyFont="1" applyBorder="1" applyAlignment="1">
      <alignment horizontal="center" vertical="center"/>
    </xf>
    <xf numFmtId="2" fontId="10" fillId="0" borderId="3" xfId="0" quotePrefix="1" applyNumberFormat="1" applyFont="1" applyFill="1" applyBorder="1" applyAlignment="1">
      <alignment horizontal="center" vertical="center"/>
    </xf>
    <xf numFmtId="2" fontId="10" fillId="0" borderId="3" xfId="0" applyNumberFormat="1" applyFont="1" applyFill="1" applyBorder="1" applyAlignment="1">
      <alignment horizontal="center" vertical="center"/>
    </xf>
    <xf numFmtId="4" fontId="14" fillId="2" borderId="3" xfId="0" applyNumberFormat="1" applyFont="1" applyFill="1" applyBorder="1" applyAlignment="1">
      <alignment horizontal="center" vertical="center" wrapText="1"/>
    </xf>
    <xf numFmtId="9" fontId="14" fillId="2" borderId="3" xfId="2" applyFont="1" applyFill="1" applyBorder="1" applyAlignment="1">
      <alignment horizontal="center" vertical="center" wrapText="1"/>
    </xf>
    <xf numFmtId="168" fontId="19" fillId="0" borderId="3" xfId="0" applyNumberFormat="1" applyFont="1" applyFill="1" applyBorder="1" applyAlignment="1">
      <alignment horizontal="center" vertical="center"/>
    </xf>
    <xf numFmtId="168" fontId="19" fillId="4" borderId="3" xfId="0" applyNumberFormat="1" applyFont="1" applyFill="1" applyBorder="1" applyAlignment="1">
      <alignment horizontal="center" vertical="center"/>
    </xf>
    <xf numFmtId="2" fontId="4" fillId="0" borderId="1" xfId="0" applyNumberFormat="1" applyFont="1" applyBorder="1" applyAlignment="1">
      <alignment horizontal="center" vertical="center"/>
    </xf>
    <xf numFmtId="2" fontId="10" fillId="5" borderId="2" xfId="0" applyNumberFormat="1" applyFont="1" applyFill="1" applyBorder="1" applyAlignment="1">
      <alignment horizontal="center" vertical="center"/>
    </xf>
    <xf numFmtId="2" fontId="10" fillId="5" borderId="3" xfId="0" applyNumberFormat="1" applyFont="1" applyFill="1" applyBorder="1" applyAlignment="1">
      <alignment horizontal="center" vertical="center"/>
    </xf>
    <xf numFmtId="9" fontId="14" fillId="6" borderId="1" xfId="2" applyFont="1" applyFill="1" applyBorder="1" applyAlignment="1">
      <alignment horizontal="center" vertical="center" wrapText="1"/>
    </xf>
    <xf numFmtId="9" fontId="14" fillId="6" borderId="2" xfId="2" applyFont="1" applyFill="1" applyBorder="1" applyAlignment="1">
      <alignment horizontal="center" vertical="center" wrapText="1"/>
    </xf>
    <xf numFmtId="0" fontId="10" fillId="7" borderId="4" xfId="0" applyFont="1" applyFill="1" applyBorder="1"/>
    <xf numFmtId="168" fontId="19" fillId="7" borderId="5" xfId="0" applyNumberFormat="1" applyFont="1" applyFill="1" applyBorder="1" applyAlignment="1">
      <alignment horizontal="right" vertical="center"/>
    </xf>
    <xf numFmtId="168" fontId="19" fillId="7" borderId="6" xfId="0" applyNumberFormat="1" applyFont="1" applyFill="1" applyBorder="1" applyAlignment="1">
      <alignment horizontal="center" vertical="center"/>
    </xf>
    <xf numFmtId="0" fontId="10" fillId="7" borderId="0" xfId="0" applyFont="1" applyFill="1" applyAlignment="1">
      <alignment horizontal="center"/>
    </xf>
    <xf numFmtId="0" fontId="4" fillId="7" borderId="0" xfId="0" applyFont="1" applyFill="1" applyAlignment="1">
      <alignment horizontal="left" vertical="top"/>
    </xf>
    <xf numFmtId="0" fontId="8" fillId="7" borderId="0" xfId="0" applyFont="1" applyFill="1"/>
    <xf numFmtId="0" fontId="19" fillId="7" borderId="0" xfId="0" applyFont="1" applyFill="1" applyAlignment="1">
      <alignment horizontal="center"/>
    </xf>
    <xf numFmtId="0" fontId="19" fillId="7" borderId="0" xfId="0" applyFont="1" applyFill="1"/>
    <xf numFmtId="169" fontId="4" fillId="0" borderId="1" xfId="0" applyNumberFormat="1" applyFont="1" applyFill="1" applyBorder="1" applyAlignment="1">
      <alignment horizontal="center" vertical="center"/>
    </xf>
    <xf numFmtId="4" fontId="3" fillId="3" borderId="2" xfId="0" applyNumberFormat="1" applyFont="1" applyFill="1" applyBorder="1" applyAlignment="1">
      <alignment horizontal="center" vertical="center" wrapText="1"/>
    </xf>
    <xf numFmtId="4" fontId="3" fillId="3" borderId="3" xfId="0" applyNumberFormat="1"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3" borderId="2" xfId="0" applyFont="1" applyFill="1" applyBorder="1" applyAlignment="1">
      <alignment horizontal="center" vertical="center" wrapText="1"/>
    </xf>
  </cellXfs>
  <cellStyles count="3">
    <cellStyle name="Hiperlink" xfId="1" builtinId="8"/>
    <cellStyle name="Normal" xfId="0" builtinId="0"/>
    <cellStyle name="Porcentagem"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7797F-D138-43DF-8EA5-8788384EFB37}">
  <sheetPr>
    <pageSetUpPr fitToPage="1"/>
  </sheetPr>
  <dimension ref="A1:AD40"/>
  <sheetViews>
    <sheetView tabSelected="1" zoomScale="70" zoomScaleNormal="70" workbookViewId="0">
      <pane ySplit="5" topLeftCell="A6" activePane="bottomLeft" state="frozen"/>
      <selection pane="bottomLeft" activeCell="M17" sqref="M17"/>
    </sheetView>
  </sheetViews>
  <sheetFormatPr defaultRowHeight="15" x14ac:dyDescent="0.25"/>
  <cols>
    <col min="1" max="1" width="8.140625" style="7" customWidth="1"/>
    <col min="2" max="2" width="35.140625" style="7" customWidth="1"/>
    <col min="3" max="3" width="8" style="7" customWidth="1"/>
    <col min="4" max="4" width="15.28515625" style="7" customWidth="1"/>
    <col min="5" max="5" width="9.42578125" style="7" customWidth="1"/>
    <col min="6" max="6" width="13.28515625" style="7" customWidth="1"/>
    <col min="7" max="17" width="10.7109375" style="4" customWidth="1"/>
    <col min="18" max="19" width="9.7109375" style="4" customWidth="1"/>
    <col min="20" max="20" width="10.7109375" style="4" customWidth="1"/>
    <col min="21" max="21" width="11.28515625" style="4" customWidth="1"/>
    <col min="22" max="22" width="14.5703125" style="4" customWidth="1"/>
    <col min="23" max="23" width="19.140625" style="4" customWidth="1"/>
    <col min="24" max="25" width="9.140625" style="4" customWidth="1"/>
  </cols>
  <sheetData>
    <row r="1" spans="1:23" ht="18.75" x14ac:dyDescent="0.3">
      <c r="A1" s="8" t="s">
        <v>68</v>
      </c>
      <c r="B1" s="8"/>
      <c r="C1" s="1"/>
      <c r="D1" s="1"/>
      <c r="E1" s="1"/>
      <c r="F1" s="1"/>
      <c r="G1" s="2"/>
      <c r="H1" s="2"/>
      <c r="I1" s="2"/>
      <c r="J1" s="2"/>
      <c r="K1" s="2"/>
      <c r="L1" s="3"/>
      <c r="M1" s="2"/>
      <c r="N1" s="2"/>
      <c r="O1" s="2"/>
      <c r="P1" s="2"/>
      <c r="Q1" s="2"/>
      <c r="R1" s="2"/>
    </row>
    <row r="2" spans="1:23" ht="11.45" customHeight="1" x14ac:dyDescent="0.25">
      <c r="A2" s="1"/>
      <c r="B2" s="1"/>
      <c r="C2" s="1"/>
      <c r="D2" s="1"/>
      <c r="E2" s="1"/>
      <c r="F2" s="1"/>
      <c r="G2" s="1"/>
      <c r="H2" s="1"/>
      <c r="I2" s="1"/>
      <c r="J2" s="1"/>
      <c r="K2" s="1"/>
      <c r="L2" s="1"/>
      <c r="M2" s="1"/>
      <c r="N2" s="1"/>
      <c r="O2" s="1"/>
      <c r="P2" s="1"/>
      <c r="Q2" s="1"/>
      <c r="R2" s="1"/>
    </row>
    <row r="3" spans="1:23" x14ac:dyDescent="0.25">
      <c r="A3" s="19"/>
      <c r="B3" s="19"/>
      <c r="C3" s="19"/>
      <c r="D3" s="19"/>
      <c r="E3" s="19"/>
      <c r="F3" s="17" t="s">
        <v>23</v>
      </c>
      <c r="G3" s="18" t="s">
        <v>57</v>
      </c>
      <c r="H3" s="18" t="s">
        <v>57</v>
      </c>
      <c r="I3" s="18" t="s">
        <v>57</v>
      </c>
      <c r="J3" s="18" t="s">
        <v>57</v>
      </c>
      <c r="K3" s="18" t="s">
        <v>57</v>
      </c>
      <c r="L3" s="18" t="s">
        <v>57</v>
      </c>
      <c r="M3" s="18" t="s">
        <v>2</v>
      </c>
      <c r="N3" s="18" t="s">
        <v>2</v>
      </c>
      <c r="O3" s="18" t="s">
        <v>2</v>
      </c>
      <c r="P3" s="18" t="s">
        <v>2</v>
      </c>
      <c r="Q3" s="18" t="s">
        <v>2</v>
      </c>
      <c r="R3" s="19"/>
      <c r="S3" s="20"/>
      <c r="T3" s="23"/>
      <c r="U3" s="23"/>
      <c r="V3" s="20"/>
      <c r="W3" s="20"/>
    </row>
    <row r="4" spans="1:23" ht="25.5" customHeight="1" x14ac:dyDescent="0.25">
      <c r="A4" s="86" t="s">
        <v>0</v>
      </c>
      <c r="B4" s="86" t="s">
        <v>31</v>
      </c>
      <c r="C4" s="86" t="s">
        <v>17</v>
      </c>
      <c r="D4" s="86" t="s">
        <v>3</v>
      </c>
      <c r="E4" s="86" t="s">
        <v>56</v>
      </c>
      <c r="F4" s="86" t="s">
        <v>1</v>
      </c>
      <c r="G4" s="21" t="s">
        <v>4</v>
      </c>
      <c r="H4" s="21" t="s">
        <v>5</v>
      </c>
      <c r="I4" s="21" t="s">
        <v>6</v>
      </c>
      <c r="J4" s="21" t="s">
        <v>7</v>
      </c>
      <c r="K4" s="21" t="s">
        <v>8</v>
      </c>
      <c r="L4" s="21" t="s">
        <v>9</v>
      </c>
      <c r="M4" s="21" t="s">
        <v>10</v>
      </c>
      <c r="N4" s="21" t="s">
        <v>15</v>
      </c>
      <c r="O4" s="21" t="s">
        <v>16</v>
      </c>
      <c r="P4" s="21" t="s">
        <v>21</v>
      </c>
      <c r="Q4" s="21" t="s">
        <v>22</v>
      </c>
      <c r="R4" s="21" t="s">
        <v>11</v>
      </c>
      <c r="S4" s="21" t="s">
        <v>12</v>
      </c>
      <c r="T4" s="5" t="s">
        <v>13</v>
      </c>
      <c r="U4" s="5" t="s">
        <v>14</v>
      </c>
      <c r="V4" s="84" t="s">
        <v>19</v>
      </c>
      <c r="W4" s="84" t="s">
        <v>20</v>
      </c>
    </row>
    <row r="5" spans="1:23" x14ac:dyDescent="0.25">
      <c r="A5" s="86"/>
      <c r="B5" s="86"/>
      <c r="C5" s="86"/>
      <c r="D5" s="86"/>
      <c r="E5" s="87"/>
      <c r="F5" s="87"/>
      <c r="G5" s="22" t="s">
        <v>18</v>
      </c>
      <c r="H5" s="22" t="s">
        <v>18</v>
      </c>
      <c r="I5" s="22" t="s">
        <v>18</v>
      </c>
      <c r="J5" s="22" t="s">
        <v>18</v>
      </c>
      <c r="K5" s="22" t="s">
        <v>18</v>
      </c>
      <c r="L5" s="22" t="s">
        <v>18</v>
      </c>
      <c r="M5" s="22" t="s">
        <v>18</v>
      </c>
      <c r="N5" s="22" t="s">
        <v>18</v>
      </c>
      <c r="O5" s="22" t="s">
        <v>18</v>
      </c>
      <c r="P5" s="22" t="s">
        <v>18</v>
      </c>
      <c r="Q5" s="22" t="s">
        <v>18</v>
      </c>
      <c r="R5" s="22" t="s">
        <v>18</v>
      </c>
      <c r="S5" s="22" t="s">
        <v>18</v>
      </c>
      <c r="T5" s="6" t="s">
        <v>18</v>
      </c>
      <c r="U5" s="6" t="s">
        <v>18</v>
      </c>
      <c r="V5" s="85"/>
      <c r="W5" s="85"/>
    </row>
    <row r="6" spans="1:23" ht="15.75" x14ac:dyDescent="0.25">
      <c r="A6" s="9">
        <v>1</v>
      </c>
      <c r="B6" s="9" t="s">
        <v>32</v>
      </c>
      <c r="C6" s="9">
        <v>240</v>
      </c>
      <c r="D6" s="9" t="s">
        <v>45</v>
      </c>
      <c r="E6" s="39">
        <v>19777</v>
      </c>
      <c r="F6" s="38">
        <v>463998</v>
      </c>
      <c r="G6" s="16">
        <v>3.49</v>
      </c>
      <c r="H6" s="16">
        <v>3.5</v>
      </c>
      <c r="I6" s="42">
        <v>3.6</v>
      </c>
      <c r="J6" s="42">
        <v>3.49</v>
      </c>
      <c r="K6" s="42">
        <v>3.98</v>
      </c>
      <c r="L6" s="16">
        <v>4.2300000000000004</v>
      </c>
      <c r="M6" s="16">
        <v>3.6</v>
      </c>
      <c r="N6" s="10">
        <v>3.94</v>
      </c>
      <c r="O6" s="10">
        <v>3.59</v>
      </c>
      <c r="P6" s="10">
        <v>3.19</v>
      </c>
      <c r="Q6" s="10">
        <v>3.4</v>
      </c>
      <c r="R6" s="46">
        <f t="shared" ref="R6:R27" si="0">AVERAGE(G6:Q6)</f>
        <v>3.6372727272727272</v>
      </c>
      <c r="S6" s="16">
        <f t="shared" ref="S6:S27" si="1">MEDIAN(G6:Q6)</f>
        <v>3.59</v>
      </c>
      <c r="T6" s="11">
        <f t="shared" ref="T6:T27" si="2">_xlfn.STDEV.S(G6:Q6)</f>
        <v>0.29732443253425744</v>
      </c>
      <c r="U6" s="12">
        <f t="shared" ref="U6:U14" si="3">T6/R6</f>
        <v>8.1743783001170509E-2</v>
      </c>
      <c r="V6" s="43">
        <v>3.64</v>
      </c>
      <c r="W6" s="36">
        <f t="shared" ref="W6:W27" si="4">V6*C6</f>
        <v>873.6</v>
      </c>
    </row>
    <row r="7" spans="1:23" ht="30" x14ac:dyDescent="0.25">
      <c r="A7" s="9">
        <v>2</v>
      </c>
      <c r="B7" s="13" t="s">
        <v>33</v>
      </c>
      <c r="C7" s="9">
        <v>120</v>
      </c>
      <c r="D7" s="9" t="s">
        <v>46</v>
      </c>
      <c r="E7" s="39">
        <v>926</v>
      </c>
      <c r="F7" s="37">
        <v>368135</v>
      </c>
      <c r="G7" s="16">
        <v>11.9</v>
      </c>
      <c r="H7" s="16">
        <v>12.8</v>
      </c>
      <c r="I7" s="16">
        <v>15.98</v>
      </c>
      <c r="J7" s="16">
        <v>16</v>
      </c>
      <c r="K7" s="42" t="s">
        <v>61</v>
      </c>
      <c r="L7" s="42" t="s">
        <v>61</v>
      </c>
      <c r="M7" s="10">
        <v>11.5</v>
      </c>
      <c r="N7" s="16">
        <v>12.82</v>
      </c>
      <c r="O7" s="10">
        <v>14.38</v>
      </c>
      <c r="P7" s="10">
        <v>14.4</v>
      </c>
      <c r="Q7" s="16">
        <v>12.69</v>
      </c>
      <c r="R7" s="46">
        <f t="shared" si="0"/>
        <v>13.607777777777777</v>
      </c>
      <c r="S7" s="16">
        <f t="shared" si="1"/>
        <v>12.82</v>
      </c>
      <c r="T7" s="11">
        <f t="shared" si="2"/>
        <v>1.6601489223694577</v>
      </c>
      <c r="U7" s="12">
        <f t="shared" si="3"/>
        <v>0.12200000246039945</v>
      </c>
      <c r="V7" s="43">
        <v>13.61</v>
      </c>
      <c r="W7" s="36">
        <f t="shared" si="4"/>
        <v>1633.1999999999998</v>
      </c>
    </row>
    <row r="8" spans="1:23" ht="30" x14ac:dyDescent="0.25">
      <c r="A8" s="9">
        <v>3</v>
      </c>
      <c r="B8" s="13" t="s">
        <v>59</v>
      </c>
      <c r="C8" s="9">
        <v>300</v>
      </c>
      <c r="D8" s="9" t="s">
        <v>47</v>
      </c>
      <c r="E8" s="39">
        <v>4805</v>
      </c>
      <c r="F8" s="38">
        <v>242772</v>
      </c>
      <c r="G8" s="16">
        <v>3.25</v>
      </c>
      <c r="H8" s="16">
        <v>3.52</v>
      </c>
      <c r="I8" s="16">
        <v>4.3</v>
      </c>
      <c r="J8" s="16">
        <v>4.54</v>
      </c>
      <c r="K8" s="16">
        <v>4.88</v>
      </c>
      <c r="L8" s="16">
        <v>4.9000000000000004</v>
      </c>
      <c r="M8" s="16">
        <v>3.5</v>
      </c>
      <c r="N8" s="10">
        <v>3.74</v>
      </c>
      <c r="O8" s="10">
        <v>3.85</v>
      </c>
      <c r="P8" s="10">
        <v>3.99</v>
      </c>
      <c r="Q8" s="10">
        <v>3.45</v>
      </c>
      <c r="R8" s="46">
        <f t="shared" si="0"/>
        <v>3.9927272727272736</v>
      </c>
      <c r="S8" s="16">
        <f t="shared" si="1"/>
        <v>3.85</v>
      </c>
      <c r="T8" s="11">
        <f t="shared" si="2"/>
        <v>0.58318249131966426</v>
      </c>
      <c r="U8" s="12">
        <f t="shared" si="3"/>
        <v>0.14606118862742043</v>
      </c>
      <c r="V8" s="43">
        <v>3.99</v>
      </c>
      <c r="W8" s="36">
        <f t="shared" si="4"/>
        <v>1197</v>
      </c>
    </row>
    <row r="9" spans="1:23" ht="30" x14ac:dyDescent="0.25">
      <c r="A9" s="9">
        <v>4</v>
      </c>
      <c r="B9" s="9" t="s">
        <v>34</v>
      </c>
      <c r="C9" s="9">
        <v>240</v>
      </c>
      <c r="D9" s="9" t="s">
        <v>48</v>
      </c>
      <c r="E9" s="39">
        <v>4805</v>
      </c>
      <c r="F9" s="38">
        <v>236613</v>
      </c>
      <c r="G9" s="10">
        <v>5.26</v>
      </c>
      <c r="H9" s="10">
        <v>5.61</v>
      </c>
      <c r="I9" s="10">
        <v>6.1</v>
      </c>
      <c r="J9" s="16">
        <v>6.1</v>
      </c>
      <c r="K9" s="42">
        <v>6.61</v>
      </c>
      <c r="L9" s="16">
        <v>6.95</v>
      </c>
      <c r="M9" s="16">
        <v>4.49</v>
      </c>
      <c r="N9" s="10">
        <v>7.21</v>
      </c>
      <c r="O9" s="16">
        <v>4.49</v>
      </c>
      <c r="P9" s="10">
        <v>3.49</v>
      </c>
      <c r="Q9" s="10">
        <v>6.92</v>
      </c>
      <c r="R9" s="46">
        <f t="shared" si="0"/>
        <v>5.7481818181818189</v>
      </c>
      <c r="S9" s="16">
        <f t="shared" si="1"/>
        <v>6.1</v>
      </c>
      <c r="T9" s="11">
        <f t="shared" si="2"/>
        <v>1.2028118571232775</v>
      </c>
      <c r="U9" s="12">
        <f t="shared" si="3"/>
        <v>0.20925083707664163</v>
      </c>
      <c r="V9" s="43">
        <v>5.75</v>
      </c>
      <c r="W9" s="36">
        <f t="shared" si="4"/>
        <v>1380</v>
      </c>
    </row>
    <row r="10" spans="1:23" ht="30" x14ac:dyDescent="0.25">
      <c r="A10" s="9">
        <v>5</v>
      </c>
      <c r="B10" s="9" t="s">
        <v>35</v>
      </c>
      <c r="C10" s="9">
        <v>200</v>
      </c>
      <c r="D10" s="9" t="s">
        <v>49</v>
      </c>
      <c r="E10" s="39">
        <v>7330</v>
      </c>
      <c r="F10" s="38">
        <v>237590</v>
      </c>
      <c r="G10" s="10">
        <v>4</v>
      </c>
      <c r="H10" s="10">
        <v>4.1900000000000004</v>
      </c>
      <c r="I10" s="10">
        <v>4.6500000000000004</v>
      </c>
      <c r="J10" s="42">
        <v>4.9000000000000004</v>
      </c>
      <c r="K10" s="42">
        <v>4.99</v>
      </c>
      <c r="L10" s="16">
        <v>5.0999999999999996</v>
      </c>
      <c r="M10" s="16">
        <v>5.2</v>
      </c>
      <c r="N10" s="10">
        <v>5.27</v>
      </c>
      <c r="O10" s="10">
        <v>4.0999999999999996</v>
      </c>
      <c r="P10" s="10">
        <v>3.59</v>
      </c>
      <c r="Q10" s="10">
        <v>3.32</v>
      </c>
      <c r="R10" s="46">
        <f t="shared" si="0"/>
        <v>4.4827272727272733</v>
      </c>
      <c r="S10" s="16">
        <f t="shared" si="1"/>
        <v>4.6500000000000004</v>
      </c>
      <c r="T10" s="11">
        <f t="shared" si="2"/>
        <v>0.67740816217536914</v>
      </c>
      <c r="U10" s="12">
        <f t="shared" si="3"/>
        <v>0.15111518523482173</v>
      </c>
      <c r="V10" s="43">
        <v>4.4800000000000004</v>
      </c>
      <c r="W10" s="36">
        <f t="shared" si="4"/>
        <v>896.00000000000011</v>
      </c>
    </row>
    <row r="11" spans="1:23" ht="15.75" x14ac:dyDescent="0.25">
      <c r="A11" s="9">
        <v>6</v>
      </c>
      <c r="B11" s="9" t="s">
        <v>64</v>
      </c>
      <c r="C11" s="9">
        <v>60</v>
      </c>
      <c r="D11" s="9" t="s">
        <v>50</v>
      </c>
      <c r="E11" s="39">
        <v>7350</v>
      </c>
      <c r="F11" s="38">
        <v>442704</v>
      </c>
      <c r="G11" s="10">
        <v>4.37</v>
      </c>
      <c r="H11" s="10">
        <v>4.93</v>
      </c>
      <c r="I11" s="10">
        <v>5.0999999999999996</v>
      </c>
      <c r="J11" s="42">
        <v>5.32</v>
      </c>
      <c r="K11" s="42">
        <v>5.5</v>
      </c>
      <c r="L11" s="16">
        <v>5.94</v>
      </c>
      <c r="M11" s="16">
        <v>6.49</v>
      </c>
      <c r="N11" s="10">
        <v>6.5</v>
      </c>
      <c r="O11" s="16">
        <v>4.1500000000000004</v>
      </c>
      <c r="P11" s="10">
        <v>8.6999999999999993</v>
      </c>
      <c r="Q11" s="10">
        <v>5.8</v>
      </c>
      <c r="R11" s="46">
        <f t="shared" si="0"/>
        <v>5.709090909090909</v>
      </c>
      <c r="S11" s="16">
        <f t="shared" si="1"/>
        <v>5.5</v>
      </c>
      <c r="T11" s="11">
        <f t="shared" si="2"/>
        <v>1.2505795020345956</v>
      </c>
      <c r="U11" s="12">
        <f t="shared" si="3"/>
        <v>0.21905054971943552</v>
      </c>
      <c r="V11" s="43">
        <v>5.71</v>
      </c>
      <c r="W11" s="36">
        <f t="shared" si="4"/>
        <v>342.6</v>
      </c>
    </row>
    <row r="12" spans="1:23" ht="15.75" x14ac:dyDescent="0.25">
      <c r="A12" s="9">
        <v>7</v>
      </c>
      <c r="B12" s="9" t="s">
        <v>36</v>
      </c>
      <c r="C12" s="9">
        <v>120</v>
      </c>
      <c r="D12" s="9" t="s">
        <v>50</v>
      </c>
      <c r="E12" s="39">
        <v>1138</v>
      </c>
      <c r="F12" s="38">
        <v>443951</v>
      </c>
      <c r="G12" s="10">
        <v>12.19</v>
      </c>
      <c r="H12" s="10">
        <v>12.5</v>
      </c>
      <c r="I12" s="10">
        <v>12.88</v>
      </c>
      <c r="J12" s="42">
        <v>13.17</v>
      </c>
      <c r="K12" s="42">
        <v>14.4</v>
      </c>
      <c r="L12" s="16">
        <v>15.8</v>
      </c>
      <c r="M12" s="16">
        <v>18.61</v>
      </c>
      <c r="N12" s="10">
        <v>13.1</v>
      </c>
      <c r="O12" s="10">
        <v>14.25</v>
      </c>
      <c r="P12" s="10">
        <v>23.1</v>
      </c>
      <c r="Q12" s="10">
        <v>13.9</v>
      </c>
      <c r="R12" s="46">
        <f t="shared" si="0"/>
        <v>14.9</v>
      </c>
      <c r="S12" s="16">
        <f t="shared" si="1"/>
        <v>13.9</v>
      </c>
      <c r="T12" s="11">
        <f t="shared" si="2"/>
        <v>3.269617714657167</v>
      </c>
      <c r="U12" s="12">
        <f t="shared" si="3"/>
        <v>0.21943743051390383</v>
      </c>
      <c r="V12" s="43">
        <v>14.9</v>
      </c>
      <c r="W12" s="36">
        <f t="shared" si="4"/>
        <v>1788</v>
      </c>
    </row>
    <row r="13" spans="1:23" ht="15.75" x14ac:dyDescent="0.25">
      <c r="A13" s="9">
        <v>8</v>
      </c>
      <c r="B13" s="9" t="s">
        <v>37</v>
      </c>
      <c r="C13" s="9">
        <v>120</v>
      </c>
      <c r="D13" s="9" t="s">
        <v>50</v>
      </c>
      <c r="E13" s="39">
        <v>1146</v>
      </c>
      <c r="F13" s="38">
        <v>242582</v>
      </c>
      <c r="G13" s="10">
        <v>4.8</v>
      </c>
      <c r="H13" s="10">
        <v>5.31</v>
      </c>
      <c r="I13" s="10">
        <v>5.85</v>
      </c>
      <c r="J13" s="42">
        <v>6.19</v>
      </c>
      <c r="K13" s="42">
        <v>6.8</v>
      </c>
      <c r="L13" s="16">
        <v>7.44</v>
      </c>
      <c r="M13" s="16">
        <v>8.42</v>
      </c>
      <c r="N13" s="10">
        <v>8.9</v>
      </c>
      <c r="O13" s="10">
        <v>3.69</v>
      </c>
      <c r="P13" s="47">
        <v>5.8324999999999996</v>
      </c>
      <c r="Q13" s="10">
        <v>5.31</v>
      </c>
      <c r="R13" s="16">
        <f t="shared" si="0"/>
        <v>6.2311363636363639</v>
      </c>
      <c r="S13" s="46">
        <f t="shared" si="1"/>
        <v>5.85</v>
      </c>
      <c r="T13" s="11">
        <f t="shared" si="2"/>
        <v>1.5558692761750421</v>
      </c>
      <c r="U13" s="73">
        <f t="shared" si="3"/>
        <v>0.24969270216180417</v>
      </c>
      <c r="V13" s="43">
        <v>5.85</v>
      </c>
      <c r="W13" s="36">
        <f t="shared" si="4"/>
        <v>702</v>
      </c>
    </row>
    <row r="14" spans="1:23" ht="15.75" x14ac:dyDescent="0.25">
      <c r="A14" s="9">
        <v>9</v>
      </c>
      <c r="B14" s="9" t="s">
        <v>62</v>
      </c>
      <c r="C14" s="9">
        <v>40</v>
      </c>
      <c r="D14" s="9" t="s">
        <v>50</v>
      </c>
      <c r="E14" s="39">
        <v>7240</v>
      </c>
      <c r="F14" s="38">
        <v>420578</v>
      </c>
      <c r="G14" s="10">
        <v>24</v>
      </c>
      <c r="H14" s="10">
        <v>24.23</v>
      </c>
      <c r="I14" s="10">
        <v>24.5</v>
      </c>
      <c r="J14" s="42">
        <v>25</v>
      </c>
      <c r="K14" s="42">
        <v>26.85</v>
      </c>
      <c r="L14" s="16">
        <v>28.74</v>
      </c>
      <c r="M14" s="16">
        <v>24.9</v>
      </c>
      <c r="N14" s="10">
        <v>25.9</v>
      </c>
      <c r="O14" s="10">
        <v>15.9</v>
      </c>
      <c r="P14" s="10">
        <v>18.329999999999998</v>
      </c>
      <c r="Q14" s="14">
        <v>22.9</v>
      </c>
      <c r="R14" s="46">
        <f t="shared" si="0"/>
        <v>23.75</v>
      </c>
      <c r="S14" s="16">
        <f t="shared" si="1"/>
        <v>24.5</v>
      </c>
      <c r="T14" s="11">
        <f t="shared" si="2"/>
        <v>3.6687109452776578</v>
      </c>
      <c r="U14" s="12">
        <f t="shared" si="3"/>
        <v>0.15447203980116453</v>
      </c>
      <c r="V14" s="43">
        <v>23.75</v>
      </c>
      <c r="W14" s="36">
        <f t="shared" si="4"/>
        <v>950</v>
      </c>
    </row>
    <row r="15" spans="1:23" ht="15.75" x14ac:dyDescent="0.25">
      <c r="A15" s="9">
        <v>10</v>
      </c>
      <c r="B15" s="9" t="s">
        <v>63</v>
      </c>
      <c r="C15" s="9">
        <v>3</v>
      </c>
      <c r="D15" s="9" t="s">
        <v>50</v>
      </c>
      <c r="E15" s="39">
        <v>7240</v>
      </c>
      <c r="F15" s="38">
        <v>630613</v>
      </c>
      <c r="G15" s="10">
        <v>155</v>
      </c>
      <c r="H15" s="10">
        <v>160.33000000000001</v>
      </c>
      <c r="I15" s="10">
        <v>184.5</v>
      </c>
      <c r="J15" s="42" t="s">
        <v>61</v>
      </c>
      <c r="K15" s="42" t="s">
        <v>61</v>
      </c>
      <c r="L15" s="42" t="s">
        <v>61</v>
      </c>
      <c r="M15" s="16">
        <v>179</v>
      </c>
      <c r="N15" s="10">
        <v>149</v>
      </c>
      <c r="O15" s="10">
        <v>167.6</v>
      </c>
      <c r="P15" s="16">
        <v>175.9</v>
      </c>
      <c r="Q15" s="10">
        <v>159.99</v>
      </c>
      <c r="R15" s="46">
        <f t="shared" si="0"/>
        <v>166.41500000000002</v>
      </c>
      <c r="S15" s="16">
        <f t="shared" si="1"/>
        <v>163.965</v>
      </c>
      <c r="T15" s="11">
        <f t="shared" si="2"/>
        <v>12.471173618732577</v>
      </c>
      <c r="U15" s="12">
        <f t="shared" ref="U15:U27" si="5">T15/R15</f>
        <v>7.4940201416534416E-2</v>
      </c>
      <c r="V15" s="43">
        <v>166.42</v>
      </c>
      <c r="W15" s="36">
        <f t="shared" si="4"/>
        <v>499.26</v>
      </c>
    </row>
    <row r="16" spans="1:23" ht="15.75" x14ac:dyDescent="0.25">
      <c r="A16" s="9">
        <v>11</v>
      </c>
      <c r="B16" s="9" t="s">
        <v>38</v>
      </c>
      <c r="C16" s="9">
        <v>72</v>
      </c>
      <c r="D16" s="9" t="s">
        <v>50</v>
      </c>
      <c r="E16" s="39">
        <v>7920</v>
      </c>
      <c r="F16" s="38">
        <v>318923</v>
      </c>
      <c r="G16" s="10">
        <v>1.38</v>
      </c>
      <c r="H16" s="10">
        <v>1.5</v>
      </c>
      <c r="I16" s="10">
        <v>1.99</v>
      </c>
      <c r="J16" s="42">
        <v>2.21</v>
      </c>
      <c r="K16" s="42" t="s">
        <v>61</v>
      </c>
      <c r="L16" s="42" t="s">
        <v>61</v>
      </c>
      <c r="M16" s="44">
        <v>1.875</v>
      </c>
      <c r="N16" s="44">
        <v>2.8050000000000002</v>
      </c>
      <c r="O16" s="44">
        <v>1.65</v>
      </c>
      <c r="P16" s="48">
        <v>1.2224999999999999</v>
      </c>
      <c r="Q16" s="44">
        <v>1.649</v>
      </c>
      <c r="R16" s="16">
        <f t="shared" si="0"/>
        <v>1.8090555555555556</v>
      </c>
      <c r="S16" s="46">
        <f t="shared" si="1"/>
        <v>1.65</v>
      </c>
      <c r="T16" s="11">
        <f t="shared" si="2"/>
        <v>0.48274206650941209</v>
      </c>
      <c r="U16" s="73">
        <f t="shared" si="5"/>
        <v>0.26684756309828384</v>
      </c>
      <c r="V16" s="43">
        <v>1.65</v>
      </c>
      <c r="W16" s="36">
        <f t="shared" si="4"/>
        <v>118.8</v>
      </c>
    </row>
    <row r="17" spans="1:30" ht="30" x14ac:dyDescent="0.25">
      <c r="A17" s="49">
        <v>12</v>
      </c>
      <c r="B17" s="49" t="s">
        <v>58</v>
      </c>
      <c r="C17" s="49">
        <v>72</v>
      </c>
      <c r="D17" s="49" t="s">
        <v>51</v>
      </c>
      <c r="E17" s="50">
        <v>7930</v>
      </c>
      <c r="F17" s="51">
        <v>624159</v>
      </c>
      <c r="G17" s="52">
        <v>2.64</v>
      </c>
      <c r="H17" s="52">
        <v>2.68</v>
      </c>
      <c r="I17" s="52">
        <v>2.98</v>
      </c>
      <c r="J17" s="53">
        <v>2.99</v>
      </c>
      <c r="K17" s="53">
        <v>3.51</v>
      </c>
      <c r="L17" s="53" t="s">
        <v>61</v>
      </c>
      <c r="M17" s="54">
        <v>3.4</v>
      </c>
      <c r="N17" s="52">
        <v>2.88</v>
      </c>
      <c r="O17" s="52">
        <v>3.68</v>
      </c>
      <c r="P17" s="52">
        <v>2.39</v>
      </c>
      <c r="Q17" s="52">
        <v>3.24</v>
      </c>
      <c r="R17" s="71">
        <f t="shared" si="0"/>
        <v>3.0390000000000001</v>
      </c>
      <c r="S17" s="54">
        <f t="shared" si="1"/>
        <v>2.9850000000000003</v>
      </c>
      <c r="T17" s="55">
        <f t="shared" si="2"/>
        <v>0.41417790058540527</v>
      </c>
      <c r="U17" s="56">
        <f t="shared" si="5"/>
        <v>0.13628756189055782</v>
      </c>
      <c r="V17" s="57">
        <v>3.04</v>
      </c>
      <c r="W17" s="58">
        <f t="shared" si="4"/>
        <v>218.88</v>
      </c>
    </row>
    <row r="18" spans="1:30" ht="15.75" x14ac:dyDescent="0.25">
      <c r="A18" s="9">
        <v>13</v>
      </c>
      <c r="B18" s="9" t="s">
        <v>39</v>
      </c>
      <c r="C18" s="9">
        <v>20</v>
      </c>
      <c r="D18" s="9" t="s">
        <v>50</v>
      </c>
      <c r="E18" s="39">
        <v>3255</v>
      </c>
      <c r="F18" s="38">
        <v>469570</v>
      </c>
      <c r="G18" s="70">
        <v>15.7</v>
      </c>
      <c r="H18" s="10">
        <v>36.9</v>
      </c>
      <c r="I18" s="10">
        <v>37.17</v>
      </c>
      <c r="J18" s="42" t="s">
        <v>61</v>
      </c>
      <c r="K18" s="42" t="s">
        <v>61</v>
      </c>
      <c r="L18" s="42" t="s">
        <v>61</v>
      </c>
      <c r="M18" s="16">
        <v>49</v>
      </c>
      <c r="N18" s="10">
        <v>39.03</v>
      </c>
      <c r="O18" s="10">
        <v>35.9</v>
      </c>
      <c r="P18" s="10">
        <v>39</v>
      </c>
      <c r="Q18" s="10">
        <v>38</v>
      </c>
      <c r="R18" s="16">
        <f t="shared" si="0"/>
        <v>36.337499999999999</v>
      </c>
      <c r="S18" s="46">
        <f t="shared" si="1"/>
        <v>37.585000000000001</v>
      </c>
      <c r="T18" s="11">
        <f t="shared" si="2"/>
        <v>9.2932275648145382</v>
      </c>
      <c r="U18" s="73">
        <f t="shared" si="5"/>
        <v>0.25574757660308328</v>
      </c>
      <c r="V18" s="43">
        <v>37.590000000000003</v>
      </c>
      <c r="W18" s="36">
        <f t="shared" si="4"/>
        <v>751.80000000000007</v>
      </c>
    </row>
    <row r="19" spans="1:30" ht="15.75" x14ac:dyDescent="0.25">
      <c r="A19" s="9">
        <v>14</v>
      </c>
      <c r="B19" s="9" t="s">
        <v>40</v>
      </c>
      <c r="C19" s="9">
        <v>40</v>
      </c>
      <c r="D19" s="9" t="s">
        <v>52</v>
      </c>
      <c r="E19" s="39">
        <v>2259</v>
      </c>
      <c r="F19" s="38">
        <v>273231</v>
      </c>
      <c r="G19" s="10">
        <v>11.5</v>
      </c>
      <c r="H19" s="10">
        <v>12.48</v>
      </c>
      <c r="I19" s="10">
        <v>12.69</v>
      </c>
      <c r="J19" s="42" t="s">
        <v>61</v>
      </c>
      <c r="K19" s="42" t="s">
        <v>61</v>
      </c>
      <c r="L19" s="42" t="s">
        <v>61</v>
      </c>
      <c r="M19" s="10">
        <v>13.5</v>
      </c>
      <c r="N19" s="10">
        <v>12.07</v>
      </c>
      <c r="O19" s="10">
        <v>10.32</v>
      </c>
      <c r="P19" s="10">
        <v>13</v>
      </c>
      <c r="Q19" s="10">
        <v>12</v>
      </c>
      <c r="R19" s="46">
        <f t="shared" si="0"/>
        <v>12.195</v>
      </c>
      <c r="S19" s="16">
        <f t="shared" si="1"/>
        <v>12.275</v>
      </c>
      <c r="T19" s="11">
        <f t="shared" si="2"/>
        <v>0.98049550155593701</v>
      </c>
      <c r="U19" s="12">
        <f t="shared" si="5"/>
        <v>8.0401435141938246E-2</v>
      </c>
      <c r="V19" s="43">
        <v>12.2</v>
      </c>
      <c r="W19" s="36">
        <f t="shared" si="4"/>
        <v>488</v>
      </c>
      <c r="AD19" s="27"/>
    </row>
    <row r="20" spans="1:30" ht="15.75" x14ac:dyDescent="0.25">
      <c r="A20" s="59">
        <v>15</v>
      </c>
      <c r="B20" s="59" t="s">
        <v>41</v>
      </c>
      <c r="C20" s="59">
        <v>20</v>
      </c>
      <c r="D20" s="59" t="s">
        <v>53</v>
      </c>
      <c r="E20" s="60">
        <v>2259</v>
      </c>
      <c r="F20" s="61">
        <v>380018</v>
      </c>
      <c r="G20" s="62">
        <v>11.9</v>
      </c>
      <c r="H20" s="62">
        <v>12.03</v>
      </c>
      <c r="I20" s="62">
        <v>12.59</v>
      </c>
      <c r="J20" s="63">
        <v>12.98</v>
      </c>
      <c r="K20" s="64" t="s">
        <v>61</v>
      </c>
      <c r="L20" s="64" t="s">
        <v>61</v>
      </c>
      <c r="M20" s="62">
        <v>14.5</v>
      </c>
      <c r="N20" s="62">
        <v>14.89</v>
      </c>
      <c r="O20" s="62">
        <v>11.2</v>
      </c>
      <c r="P20" s="62">
        <v>16.899999999999999</v>
      </c>
      <c r="Q20" s="62">
        <v>16.899999999999999</v>
      </c>
      <c r="R20" s="72">
        <f t="shared" si="0"/>
        <v>13.765555555555558</v>
      </c>
      <c r="S20" s="65">
        <f t="shared" si="1"/>
        <v>12.98</v>
      </c>
      <c r="T20" s="66">
        <f t="shared" si="2"/>
        <v>2.1367856181137439</v>
      </c>
      <c r="U20" s="67">
        <f t="shared" si="5"/>
        <v>0.15522698008736535</v>
      </c>
      <c r="V20" s="68">
        <v>13.77</v>
      </c>
      <c r="W20" s="69">
        <f t="shared" si="4"/>
        <v>275.39999999999998</v>
      </c>
    </row>
    <row r="21" spans="1:30" ht="30" x14ac:dyDescent="0.25">
      <c r="A21" s="9">
        <v>16</v>
      </c>
      <c r="B21" s="9" t="s">
        <v>69</v>
      </c>
      <c r="C21" s="9">
        <v>60</v>
      </c>
      <c r="D21" s="9" t="s">
        <v>54</v>
      </c>
      <c r="E21" s="39">
        <v>2259</v>
      </c>
      <c r="F21" s="38">
        <v>269941</v>
      </c>
      <c r="G21" s="16">
        <v>7.45</v>
      </c>
      <c r="H21" s="16">
        <v>8</v>
      </c>
      <c r="I21" s="16">
        <v>8.2799999999999994</v>
      </c>
      <c r="J21" s="42">
        <v>8.43</v>
      </c>
      <c r="K21" s="42">
        <v>11</v>
      </c>
      <c r="L21" s="64" t="s">
        <v>61</v>
      </c>
      <c r="M21" s="16">
        <v>7.9</v>
      </c>
      <c r="N21" s="83">
        <v>7.8742000000000001</v>
      </c>
      <c r="O21" s="16">
        <v>7.98</v>
      </c>
      <c r="P21" s="16">
        <v>9.99</v>
      </c>
      <c r="Q21" s="16">
        <v>7.98</v>
      </c>
      <c r="R21" s="46">
        <f t="shared" si="0"/>
        <v>8.4884199999999996</v>
      </c>
      <c r="S21" s="16">
        <f t="shared" si="1"/>
        <v>7.99</v>
      </c>
      <c r="T21" s="11">
        <f t="shared" si="2"/>
        <v>1.1139012860712212</v>
      </c>
      <c r="U21" s="12">
        <f t="shared" si="5"/>
        <v>0.13122598623433115</v>
      </c>
      <c r="V21" s="43">
        <v>8.49</v>
      </c>
      <c r="W21" s="36">
        <f t="shared" si="4"/>
        <v>509.40000000000003</v>
      </c>
    </row>
    <row r="22" spans="1:30" ht="15.75" x14ac:dyDescent="0.25">
      <c r="A22" s="9">
        <v>17</v>
      </c>
      <c r="B22" s="9" t="s">
        <v>65</v>
      </c>
      <c r="C22" s="9">
        <v>48</v>
      </c>
      <c r="D22" s="9" t="s">
        <v>55</v>
      </c>
      <c r="E22" s="39">
        <v>8040</v>
      </c>
      <c r="F22" s="38">
        <v>356693</v>
      </c>
      <c r="G22" s="10">
        <v>6</v>
      </c>
      <c r="H22" s="10">
        <v>7.2</v>
      </c>
      <c r="I22" s="10">
        <v>7.64</v>
      </c>
      <c r="J22" s="14">
        <v>8.06</v>
      </c>
      <c r="K22" s="14">
        <v>9.8000000000000007</v>
      </c>
      <c r="L22" s="42" t="s">
        <v>61</v>
      </c>
      <c r="M22" s="10">
        <v>9.9</v>
      </c>
      <c r="N22" s="10">
        <v>6.7</v>
      </c>
      <c r="O22" s="10">
        <v>7.8</v>
      </c>
      <c r="P22" s="45">
        <v>8.048</v>
      </c>
      <c r="Q22" s="10">
        <v>8.9</v>
      </c>
      <c r="R22" s="46">
        <f t="shared" si="0"/>
        <v>8.0047999999999995</v>
      </c>
      <c r="S22" s="16">
        <f t="shared" si="1"/>
        <v>7.9239999999999995</v>
      </c>
      <c r="T22" s="11">
        <f t="shared" si="2"/>
        <v>1.2545594003031051</v>
      </c>
      <c r="U22" s="12">
        <f t="shared" si="5"/>
        <v>0.15672588950418564</v>
      </c>
      <c r="V22" s="43">
        <v>8</v>
      </c>
      <c r="W22" s="36">
        <f t="shared" si="4"/>
        <v>384</v>
      </c>
    </row>
    <row r="23" spans="1:30" ht="30" x14ac:dyDescent="0.25">
      <c r="A23" s="9">
        <v>18</v>
      </c>
      <c r="B23" s="9" t="s">
        <v>66</v>
      </c>
      <c r="C23" s="9">
        <v>50</v>
      </c>
      <c r="D23" s="9" t="s">
        <v>50</v>
      </c>
      <c r="E23" s="39">
        <v>7510</v>
      </c>
      <c r="F23" s="38">
        <v>603266</v>
      </c>
      <c r="G23" s="10">
        <v>28.84</v>
      </c>
      <c r="H23" s="10">
        <v>37.9</v>
      </c>
      <c r="I23" s="10">
        <v>38.39</v>
      </c>
      <c r="J23" s="14">
        <v>40.99</v>
      </c>
      <c r="K23" s="14">
        <v>41.07</v>
      </c>
      <c r="L23" s="10">
        <v>43.12</v>
      </c>
      <c r="M23" s="70">
        <v>51.9</v>
      </c>
      <c r="N23" s="10">
        <v>19.010000000000002</v>
      </c>
      <c r="O23" s="10">
        <v>24.45</v>
      </c>
      <c r="P23" s="10">
        <v>23.5</v>
      </c>
      <c r="Q23" s="10">
        <v>19.899999999999999</v>
      </c>
      <c r="R23" s="16">
        <f t="shared" si="0"/>
        <v>33.551818181818177</v>
      </c>
      <c r="S23" s="46">
        <f t="shared" si="1"/>
        <v>37.9</v>
      </c>
      <c r="T23" s="11">
        <f t="shared" si="2"/>
        <v>10.891694834305493</v>
      </c>
      <c r="U23" s="73">
        <f t="shared" si="5"/>
        <v>0.32462308824168978</v>
      </c>
      <c r="V23" s="43">
        <v>37.9</v>
      </c>
      <c r="W23" s="36">
        <f t="shared" si="4"/>
        <v>1895</v>
      </c>
    </row>
    <row r="24" spans="1:30" ht="30" x14ac:dyDescent="0.25">
      <c r="A24" s="9">
        <v>19</v>
      </c>
      <c r="B24" s="9" t="s">
        <v>60</v>
      </c>
      <c r="C24" s="9">
        <v>24</v>
      </c>
      <c r="D24" s="9" t="s">
        <v>50</v>
      </c>
      <c r="E24" s="40">
        <v>6073</v>
      </c>
      <c r="F24" s="41">
        <v>611424</v>
      </c>
      <c r="G24" s="10">
        <v>47.98</v>
      </c>
      <c r="H24" s="10">
        <v>49.9</v>
      </c>
      <c r="I24" s="10">
        <v>58</v>
      </c>
      <c r="J24" s="14">
        <v>65</v>
      </c>
      <c r="K24" s="42" t="s">
        <v>61</v>
      </c>
      <c r="L24" s="42" t="s">
        <v>61</v>
      </c>
      <c r="M24" s="10">
        <v>109</v>
      </c>
      <c r="N24" s="10">
        <v>102.9</v>
      </c>
      <c r="O24" s="10">
        <v>129.36000000000001</v>
      </c>
      <c r="P24" s="10">
        <v>84.9</v>
      </c>
      <c r="Q24" s="10">
        <v>89.06</v>
      </c>
      <c r="R24" s="16">
        <f t="shared" si="0"/>
        <v>81.788888888888877</v>
      </c>
      <c r="S24" s="46">
        <f t="shared" si="1"/>
        <v>84.9</v>
      </c>
      <c r="T24" s="11">
        <f t="shared" si="2"/>
        <v>28.546896698434907</v>
      </c>
      <c r="U24" s="73">
        <f t="shared" si="5"/>
        <v>0.34903147708995275</v>
      </c>
      <c r="V24" s="43">
        <v>84.9</v>
      </c>
      <c r="W24" s="36">
        <f t="shared" si="4"/>
        <v>2037.6000000000001</v>
      </c>
    </row>
    <row r="25" spans="1:30" ht="15.75" x14ac:dyDescent="0.25">
      <c r="A25" s="9">
        <v>20</v>
      </c>
      <c r="B25" s="9" t="s">
        <v>42</v>
      </c>
      <c r="C25" s="9">
        <v>200</v>
      </c>
      <c r="D25" s="9" t="s">
        <v>50</v>
      </c>
      <c r="E25" s="39">
        <v>6240</v>
      </c>
      <c r="F25" s="38">
        <v>431307</v>
      </c>
      <c r="G25" s="10">
        <v>12.9</v>
      </c>
      <c r="H25" s="10">
        <v>13</v>
      </c>
      <c r="I25" s="10">
        <v>13.7</v>
      </c>
      <c r="J25" s="14">
        <v>14</v>
      </c>
      <c r="K25" s="14">
        <v>14.17</v>
      </c>
      <c r="L25" s="10">
        <v>14.95</v>
      </c>
      <c r="M25" s="10">
        <v>8.99</v>
      </c>
      <c r="N25" s="10">
        <v>15.98</v>
      </c>
      <c r="O25" s="10">
        <v>11.49</v>
      </c>
      <c r="P25" s="10">
        <v>10.98</v>
      </c>
      <c r="Q25" s="10">
        <v>12.9</v>
      </c>
      <c r="R25" s="46">
        <f t="shared" si="0"/>
        <v>13.005454545454546</v>
      </c>
      <c r="S25" s="16">
        <f t="shared" si="1"/>
        <v>13</v>
      </c>
      <c r="T25" s="11">
        <f t="shared" si="2"/>
        <v>1.9494120325696325</v>
      </c>
      <c r="U25" s="12">
        <f t="shared" si="5"/>
        <v>0.14989188003820744</v>
      </c>
      <c r="V25" s="43">
        <v>13.01</v>
      </c>
      <c r="W25" s="36">
        <f t="shared" si="4"/>
        <v>2602</v>
      </c>
    </row>
    <row r="26" spans="1:30" ht="15.75" x14ac:dyDescent="0.25">
      <c r="A26" s="9">
        <v>21</v>
      </c>
      <c r="B26" s="9" t="s">
        <v>43</v>
      </c>
      <c r="C26" s="9">
        <v>200</v>
      </c>
      <c r="D26" s="9" t="s">
        <v>50</v>
      </c>
      <c r="E26" s="39">
        <v>6240</v>
      </c>
      <c r="F26" s="38">
        <v>449215</v>
      </c>
      <c r="G26" s="10">
        <v>5.45</v>
      </c>
      <c r="H26" s="10">
        <v>6.35</v>
      </c>
      <c r="I26" s="10">
        <v>7.07</v>
      </c>
      <c r="J26" s="42" t="s">
        <v>61</v>
      </c>
      <c r="K26" s="42" t="s">
        <v>61</v>
      </c>
      <c r="L26" s="42" t="s">
        <v>61</v>
      </c>
      <c r="M26" s="10">
        <v>6.88</v>
      </c>
      <c r="N26" s="10">
        <v>12.9</v>
      </c>
      <c r="O26" s="10">
        <v>5.49</v>
      </c>
      <c r="P26" s="10">
        <v>9.5</v>
      </c>
      <c r="Q26" s="10">
        <v>9.86</v>
      </c>
      <c r="R26" s="16">
        <f t="shared" si="0"/>
        <v>7.9375</v>
      </c>
      <c r="S26" s="46">
        <f t="shared" si="1"/>
        <v>6.9749999999999996</v>
      </c>
      <c r="T26" s="11">
        <f t="shared" si="2"/>
        <v>2.6003502511337646</v>
      </c>
      <c r="U26" s="73">
        <f t="shared" si="5"/>
        <v>0.32760318124519872</v>
      </c>
      <c r="V26" s="43">
        <v>6.98</v>
      </c>
      <c r="W26" s="36">
        <f t="shared" si="4"/>
        <v>1396</v>
      </c>
    </row>
    <row r="27" spans="1:30" ht="16.5" thickBot="1" x14ac:dyDescent="0.3">
      <c r="A27" s="9">
        <v>22</v>
      </c>
      <c r="B27" s="9" t="s">
        <v>44</v>
      </c>
      <c r="C27" s="9">
        <v>40</v>
      </c>
      <c r="D27" s="9" t="s">
        <v>50</v>
      </c>
      <c r="E27" s="39">
        <v>10708</v>
      </c>
      <c r="F27" s="38">
        <v>241539</v>
      </c>
      <c r="G27" s="10">
        <v>3.45</v>
      </c>
      <c r="H27" s="10">
        <v>3.5</v>
      </c>
      <c r="I27" s="10">
        <v>3.75</v>
      </c>
      <c r="J27" s="14">
        <v>3.75</v>
      </c>
      <c r="K27" s="14">
        <v>3.8</v>
      </c>
      <c r="L27" s="42" t="s">
        <v>61</v>
      </c>
      <c r="M27" s="45">
        <v>3.125</v>
      </c>
      <c r="N27" s="45">
        <v>2.0950000000000002</v>
      </c>
      <c r="O27" s="45">
        <v>2.4750000000000001</v>
      </c>
      <c r="P27" s="45">
        <v>5.2949999999999999</v>
      </c>
      <c r="Q27" s="45">
        <v>3.99</v>
      </c>
      <c r="R27" s="16">
        <f t="shared" si="0"/>
        <v>3.5230000000000006</v>
      </c>
      <c r="S27" s="46">
        <f t="shared" si="1"/>
        <v>3.625</v>
      </c>
      <c r="T27" s="11">
        <f t="shared" si="2"/>
        <v>0.87175493498268442</v>
      </c>
      <c r="U27" s="74">
        <f t="shared" si="5"/>
        <v>0.24744675985883743</v>
      </c>
      <c r="V27" s="57">
        <v>3.63</v>
      </c>
      <c r="W27" s="58">
        <f t="shared" si="4"/>
        <v>145.19999999999999</v>
      </c>
    </row>
    <row r="28" spans="1:30" s="27" customFormat="1" ht="24" customHeight="1" thickBot="1" x14ac:dyDescent="0.3">
      <c r="A28" s="33" t="s">
        <v>27</v>
      </c>
      <c r="B28" s="33"/>
      <c r="C28" s="24"/>
      <c r="D28" s="24"/>
      <c r="E28" s="24"/>
      <c r="F28" s="24"/>
      <c r="G28" s="25"/>
      <c r="H28" s="25"/>
      <c r="I28" s="25"/>
      <c r="J28" s="25"/>
      <c r="K28" s="25"/>
      <c r="L28" s="25"/>
      <c r="M28" s="25"/>
      <c r="N28" s="25"/>
      <c r="O28" s="25"/>
      <c r="P28" s="25"/>
      <c r="Q28" s="25"/>
      <c r="R28" s="25"/>
      <c r="S28" s="26"/>
      <c r="T28" s="26"/>
      <c r="U28" s="75"/>
      <c r="V28" s="76" t="s">
        <v>67</v>
      </c>
      <c r="W28" s="77">
        <f>SUM(W6:W27)</f>
        <v>21083.739999999998</v>
      </c>
      <c r="X28" s="26"/>
      <c r="Y28" s="26"/>
    </row>
    <row r="29" spans="1:30" s="32" customFormat="1" x14ac:dyDescent="0.25">
      <c r="A29" s="7" t="s">
        <v>24</v>
      </c>
      <c r="B29" s="28" t="s">
        <v>70</v>
      </c>
      <c r="D29" s="29"/>
      <c r="E29" s="29"/>
      <c r="F29" s="29"/>
      <c r="G29" s="31"/>
      <c r="H29" s="31"/>
      <c r="I29" s="31"/>
      <c r="J29" s="31"/>
      <c r="K29" s="31"/>
      <c r="L29" s="31"/>
      <c r="M29" s="31"/>
      <c r="N29" s="31"/>
      <c r="O29" s="31"/>
      <c r="P29" s="31"/>
      <c r="Q29" s="31"/>
      <c r="R29" s="31"/>
      <c r="S29" s="31"/>
      <c r="T29" s="31"/>
      <c r="U29" s="31"/>
      <c r="V29" s="31"/>
      <c r="W29" s="31"/>
      <c r="X29" s="31"/>
      <c r="Y29" s="31"/>
    </row>
    <row r="30" spans="1:30" s="32" customFormat="1" x14ac:dyDescent="0.25">
      <c r="A30" s="7" t="s">
        <v>25</v>
      </c>
      <c r="B30" s="28" t="s">
        <v>28</v>
      </c>
      <c r="D30" s="29"/>
      <c r="E30" s="29"/>
      <c r="F30" s="29"/>
      <c r="G30" s="31"/>
      <c r="H30" s="30"/>
      <c r="I30" s="31"/>
      <c r="J30" s="31"/>
      <c r="K30" s="31"/>
      <c r="L30" s="31"/>
      <c r="M30" s="31"/>
      <c r="N30" s="31"/>
      <c r="O30" s="31"/>
      <c r="P30" s="30"/>
      <c r="Q30" s="31"/>
      <c r="R30" s="31"/>
      <c r="S30" s="31"/>
      <c r="T30" s="31"/>
      <c r="U30" s="31"/>
      <c r="V30" s="31"/>
      <c r="W30" s="31"/>
      <c r="X30" s="31"/>
      <c r="Y30" s="31"/>
    </row>
    <row r="31" spans="1:30" s="80" customFormat="1" x14ac:dyDescent="0.25">
      <c r="A31" s="78" t="s">
        <v>26</v>
      </c>
      <c r="B31" s="79" t="s">
        <v>29</v>
      </c>
      <c r="D31" s="81"/>
      <c r="E31" s="81"/>
      <c r="F31" s="81"/>
      <c r="G31" s="82"/>
      <c r="H31" s="82"/>
      <c r="J31" s="82"/>
      <c r="K31" s="82"/>
      <c r="L31" s="82"/>
      <c r="M31" s="82"/>
      <c r="N31" s="82"/>
      <c r="O31" s="82"/>
      <c r="P31" s="82"/>
      <c r="Q31" s="82"/>
      <c r="R31" s="82"/>
      <c r="S31" s="82"/>
      <c r="T31" s="82"/>
      <c r="U31" s="82"/>
      <c r="V31" s="82"/>
      <c r="W31" s="82"/>
      <c r="X31" s="82"/>
      <c r="Y31" s="82"/>
    </row>
    <row r="32" spans="1:30" s="80" customFormat="1" x14ac:dyDescent="0.25">
      <c r="A32" s="78"/>
      <c r="B32" s="79" t="s">
        <v>30</v>
      </c>
      <c r="D32" s="81"/>
      <c r="E32" s="81"/>
      <c r="F32" s="81"/>
      <c r="G32" s="82"/>
      <c r="H32" s="82"/>
      <c r="J32" s="82"/>
      <c r="K32" s="82"/>
      <c r="L32" s="82"/>
      <c r="M32" s="82"/>
      <c r="N32" s="82"/>
      <c r="O32" s="82"/>
      <c r="P32" s="82"/>
      <c r="Q32" s="82"/>
      <c r="R32" s="82"/>
      <c r="S32" s="82"/>
      <c r="T32" s="82"/>
      <c r="U32" s="82"/>
      <c r="V32" s="82"/>
      <c r="W32" s="82"/>
      <c r="X32" s="82"/>
      <c r="Y32" s="82"/>
    </row>
    <row r="33" spans="1:25" s="32" customFormat="1" x14ac:dyDescent="0.25">
      <c r="A33" s="7"/>
      <c r="B33" s="34"/>
      <c r="D33" s="29"/>
      <c r="E33" s="29"/>
      <c r="F33" s="29"/>
      <c r="G33" s="31"/>
      <c r="H33" s="31"/>
      <c r="I33" s="31"/>
      <c r="J33" s="31"/>
      <c r="K33" s="31"/>
      <c r="L33" s="31"/>
      <c r="M33" s="31"/>
      <c r="N33" s="31"/>
      <c r="O33" s="31"/>
      <c r="P33" s="31"/>
      <c r="Q33" s="31"/>
      <c r="R33" s="31"/>
      <c r="S33" s="31"/>
      <c r="T33" s="31"/>
      <c r="U33" s="31"/>
      <c r="V33" s="31"/>
      <c r="W33" s="31"/>
      <c r="X33" s="31"/>
      <c r="Y33" s="31"/>
    </row>
    <row r="34" spans="1:25" s="32" customFormat="1" x14ac:dyDescent="0.25">
      <c r="A34" s="29"/>
      <c r="B34" s="35"/>
      <c r="D34" s="29"/>
      <c r="E34" s="29"/>
      <c r="F34" s="29"/>
      <c r="G34" s="31"/>
      <c r="H34" s="31"/>
      <c r="I34" s="31"/>
      <c r="J34" s="31"/>
      <c r="K34" s="31"/>
      <c r="L34" s="31"/>
      <c r="M34" s="31"/>
      <c r="N34" s="31"/>
      <c r="O34" s="31"/>
      <c r="P34" s="31"/>
      <c r="Q34" s="31"/>
      <c r="R34" s="31"/>
      <c r="S34" s="31"/>
      <c r="T34" s="31"/>
      <c r="U34" s="31"/>
      <c r="V34" s="31"/>
      <c r="W34" s="31"/>
      <c r="X34" s="31"/>
      <c r="Y34" s="31"/>
    </row>
    <row r="35" spans="1:25" s="32" customFormat="1" x14ac:dyDescent="0.25">
      <c r="A35" s="29"/>
      <c r="B35" s="29"/>
      <c r="D35" s="29"/>
      <c r="E35" s="29"/>
      <c r="F35" s="29"/>
      <c r="G35" s="31"/>
      <c r="H35" s="31"/>
      <c r="I35" s="31"/>
      <c r="J35" s="31"/>
      <c r="K35" s="31"/>
      <c r="L35" s="31"/>
      <c r="M35" s="31"/>
      <c r="N35" s="31"/>
      <c r="O35" s="31"/>
      <c r="P35" s="31"/>
      <c r="Q35" s="31"/>
      <c r="R35" s="31"/>
      <c r="S35" s="31"/>
      <c r="T35" s="31"/>
      <c r="U35" s="31"/>
      <c r="V35" s="31"/>
      <c r="W35" s="31"/>
      <c r="X35" s="31"/>
      <c r="Y35" s="31"/>
    </row>
    <row r="36" spans="1:25" s="32" customFormat="1" x14ac:dyDescent="0.25">
      <c r="A36" s="29"/>
      <c r="B36" s="29"/>
      <c r="C36" s="15"/>
      <c r="D36" s="29"/>
      <c r="E36" s="29"/>
      <c r="F36" s="29"/>
      <c r="G36" s="31"/>
      <c r="H36" s="31"/>
      <c r="I36" s="31"/>
      <c r="J36" s="31"/>
      <c r="K36" s="31"/>
      <c r="L36" s="31"/>
      <c r="M36" s="31"/>
      <c r="N36" s="31"/>
      <c r="O36" s="31"/>
      <c r="P36" s="31"/>
      <c r="Q36" s="31"/>
      <c r="R36" s="31"/>
      <c r="S36" s="31"/>
      <c r="T36" s="31"/>
      <c r="U36" s="31"/>
      <c r="V36" s="31"/>
      <c r="W36" s="31"/>
      <c r="X36" s="31"/>
      <c r="Y36" s="31"/>
    </row>
    <row r="37" spans="1:25" x14ac:dyDescent="0.25">
      <c r="A37" s="1"/>
      <c r="B37" s="1"/>
      <c r="C37" s="1"/>
      <c r="D37" s="1"/>
      <c r="E37" s="1"/>
      <c r="F37" s="1"/>
      <c r="G37" s="2"/>
      <c r="H37" s="2"/>
      <c r="I37" s="2"/>
      <c r="J37" s="2"/>
      <c r="K37" s="2"/>
      <c r="L37" s="2"/>
      <c r="M37" s="2"/>
      <c r="N37" s="2"/>
      <c r="O37" s="2"/>
      <c r="P37" s="2"/>
      <c r="Q37" s="2"/>
      <c r="R37" s="2"/>
    </row>
    <row r="38" spans="1:25" x14ac:dyDescent="0.25">
      <c r="A38" s="1"/>
      <c r="B38" s="1"/>
      <c r="C38" s="1"/>
      <c r="D38" s="1"/>
      <c r="E38" s="1"/>
      <c r="F38" s="1"/>
      <c r="G38" s="2"/>
      <c r="H38" s="2"/>
      <c r="I38" s="2"/>
      <c r="J38" s="2"/>
      <c r="K38" s="2"/>
      <c r="L38" s="2"/>
      <c r="M38" s="2"/>
      <c r="N38" s="2"/>
      <c r="O38" s="2"/>
      <c r="P38" s="2"/>
      <c r="Q38" s="2"/>
      <c r="R38" s="2"/>
    </row>
    <row r="39" spans="1:25" x14ac:dyDescent="0.25">
      <c r="A39" s="1"/>
      <c r="B39" s="1"/>
      <c r="C39" s="1"/>
      <c r="D39" s="1"/>
      <c r="E39" s="1"/>
      <c r="F39" s="1"/>
      <c r="G39" s="2"/>
      <c r="H39" s="2"/>
      <c r="I39" s="2"/>
      <c r="J39" s="2"/>
      <c r="K39" s="2"/>
      <c r="L39" s="2"/>
      <c r="M39" s="2"/>
      <c r="N39" s="2"/>
      <c r="O39" s="2"/>
      <c r="P39" s="2"/>
      <c r="Q39" s="2"/>
      <c r="R39" s="2"/>
    </row>
    <row r="40" spans="1:25" x14ac:dyDescent="0.25">
      <c r="A40" s="1"/>
      <c r="B40" s="1"/>
      <c r="C40" s="1"/>
      <c r="D40" s="1"/>
      <c r="E40" s="1"/>
      <c r="F40" s="1"/>
      <c r="G40" s="2"/>
      <c r="H40" s="2"/>
      <c r="I40" s="2"/>
      <c r="J40" s="2"/>
      <c r="K40" s="2"/>
      <c r="L40" s="2"/>
      <c r="M40" s="2"/>
      <c r="N40" s="2"/>
      <c r="O40" s="2"/>
      <c r="P40" s="2"/>
      <c r="Q40" s="2"/>
      <c r="R40" s="2"/>
    </row>
  </sheetData>
  <sheetProtection algorithmName="SHA-512" hashValue="cffeECOYveG6qBOFBmsrSWgjSBQ25BmbfBoZXh8E2xnWBOz6MlGnTESoRkmlyM6BUceqH7GPN/LnMzwfT8Qz+Q==" saltValue="zjgAhJbW7YMKgy2/Cp0kqA==" spinCount="100000" sheet="1"/>
  <mergeCells count="8">
    <mergeCell ref="W4:W5"/>
    <mergeCell ref="V4:V5"/>
    <mergeCell ref="A4:A5"/>
    <mergeCell ref="C4:C5"/>
    <mergeCell ref="D4:D5"/>
    <mergeCell ref="E4:E5"/>
    <mergeCell ref="B4:B5"/>
    <mergeCell ref="F4:F5"/>
  </mergeCells>
  <phoneticPr fontId="1" type="noConversion"/>
  <printOptions horizontalCentered="1" verticalCentered="1"/>
  <pageMargins left="0.78740157480314965" right="0.78740157480314965" top="0.39370078740157483" bottom="0.39370078740157483" header="0" footer="0"/>
  <pageSetup paperSize="8" scale="6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2DF369E2F361544C80205FABCF669451" ma:contentTypeVersion="13" ma:contentTypeDescription="Crie um novo documento." ma:contentTypeScope="" ma:versionID="98f02bee929a780c87371054675d044e">
  <xsd:schema xmlns:xsd="http://www.w3.org/2001/XMLSchema" xmlns:xs="http://www.w3.org/2001/XMLSchema" xmlns:p="http://schemas.microsoft.com/office/2006/metadata/properties" xmlns:ns2="0d0a0b3b-20f3-494f-a145-e491e76a04b1" xmlns:ns3="d0e36805-8521-4aa6-934c-1101606870b2" targetNamespace="http://schemas.microsoft.com/office/2006/metadata/properties" ma:root="true" ma:fieldsID="dacaec4f8d64fa5b99106a68574b61c3" ns2:_="" ns3:_="">
    <xsd:import namespace="0d0a0b3b-20f3-494f-a145-e491e76a04b1"/>
    <xsd:import namespace="d0e36805-8521-4aa6-934c-1101606870b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0a0b3b-20f3-494f-a145-e491e76a04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Marcações de imagem" ma:readOnly="false" ma:fieldId="{5cf76f15-5ced-4ddc-b409-7134ff3c332f}" ma:taxonomyMulti="true" ma:sspId="cdb9122e-baa1-448c-81ae-1a7a81f6cac6"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ServiceLocation" ma:index="20"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e36805-8521-4aa6-934c-1101606870b2"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8d1bc33-1d86-4f4d-a3cd-cf34b34cac74}" ma:internalName="TaxCatchAll" ma:showField="CatchAllData" ma:web="d0e36805-8521-4aa6-934c-1101606870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d0a0b3b-20f3-494f-a145-e491e76a04b1">
      <Terms xmlns="http://schemas.microsoft.com/office/infopath/2007/PartnerControls"/>
    </lcf76f155ced4ddcb4097134ff3c332f>
    <TaxCatchAll xmlns="d0e36805-8521-4aa6-934c-1101606870b2" xsi:nil="true"/>
  </documentManagement>
</p:properties>
</file>

<file path=customXml/itemProps1.xml><?xml version="1.0" encoding="utf-8"?>
<ds:datastoreItem xmlns:ds="http://schemas.openxmlformats.org/officeDocument/2006/customXml" ds:itemID="{AF3DB300-ACAF-472B-A792-A353BD329E19}">
  <ds:schemaRefs>
    <ds:schemaRef ds:uri="http://schemas.microsoft.com/sharepoint/v3/contenttype/forms"/>
  </ds:schemaRefs>
</ds:datastoreItem>
</file>

<file path=customXml/itemProps2.xml><?xml version="1.0" encoding="utf-8"?>
<ds:datastoreItem xmlns:ds="http://schemas.openxmlformats.org/officeDocument/2006/customXml" ds:itemID="{6CD42DFE-05AC-4C0B-9CEC-9CBAF1AED4C8}"/>
</file>

<file path=customXml/itemProps3.xml><?xml version="1.0" encoding="utf-8"?>
<ds:datastoreItem xmlns:ds="http://schemas.openxmlformats.org/officeDocument/2006/customXml" ds:itemID="{378DB000-74BE-4556-9D83-BC50ADACAEAC}">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d511aacd-8b6e-4fe1-8773-9724e26e88a3}" enabled="0" method="" siteId="{d511aacd-8b6e-4fe1-8773-9724e26e88a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Planilha1</vt:lpstr>
      <vt:lpstr>Planilha1!Area_de_impressao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Giovana Ronconi de Nazareno</dc:creator>
  <cp:lastModifiedBy>Eliseu Pereira</cp:lastModifiedBy>
  <cp:lastPrinted>2026-07-27T18:40:25Z</cp:lastPrinted>
  <dcterms:created xsi:type="dcterms:W3CDTF">2025-03-18T20:03:08Z</dcterms:created>
  <dcterms:modified xsi:type="dcterms:W3CDTF">2026-08-27T13:38:16Z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0x0101002DF369E2F361544C80205FABCF669451</vt:lpwstr>
  </property>
</Properties>
</file>